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NITSON\Documents\TESIS DEF\APENDICES\"/>
    </mc:Choice>
  </mc:AlternateContent>
  <xr:revisionPtr revIDLastSave="0" documentId="13_ncr:1_{4B7AD8C0-97B3-429F-BBCC-E63BDD6957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LEMENTOS" sheetId="2" r:id="rId1"/>
    <sheet name="MP" sheetId="7" r:id="rId2"/>
    <sheet name="GASTOS" sheetId="3" r:id="rId3"/>
    <sheet name="INGRESOS" sheetId="8" r:id="rId4"/>
    <sheet name="ESTADOS FINANCIERO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F13" i="2" s="1"/>
  <c r="G13" i="2" s="1"/>
  <c r="H13" i="2" s="1"/>
  <c r="E12" i="2"/>
  <c r="F12" i="2" s="1"/>
  <c r="G12" i="2" s="1"/>
  <c r="H12" i="2" s="1"/>
  <c r="E11" i="2"/>
  <c r="F11" i="2" s="1"/>
  <c r="G11" i="2" s="1"/>
  <c r="H11" i="2" s="1"/>
  <c r="E10" i="2"/>
  <c r="F10" i="2" s="1"/>
  <c r="G10" i="2" s="1"/>
  <c r="H10" i="2" s="1"/>
  <c r="E9" i="2"/>
  <c r="F9" i="2" s="1"/>
  <c r="G9" i="2" s="1"/>
  <c r="H9" i="2" s="1"/>
  <c r="E8" i="2"/>
  <c r="F8" i="2" s="1"/>
  <c r="G8" i="2" s="1"/>
  <c r="H8" i="2" s="1"/>
  <c r="E7" i="2"/>
  <c r="F7" i="2" s="1"/>
  <c r="G7" i="2" s="1"/>
  <c r="H7" i="2" s="1"/>
  <c r="E6" i="2"/>
  <c r="F6" i="2" s="1"/>
  <c r="G6" i="2" s="1"/>
  <c r="H6" i="2" s="1"/>
  <c r="E5" i="2"/>
  <c r="F5" i="2" s="1"/>
  <c r="G5" i="2" s="1"/>
  <c r="H5" i="2" s="1"/>
  <c r="D5" i="2"/>
  <c r="C52" i="2" l="1"/>
  <c r="C55" i="2" l="1"/>
  <c r="D45" i="2"/>
  <c r="D41" i="2"/>
  <c r="E20" i="8"/>
  <c r="J5" i="2"/>
  <c r="D52" i="2" l="1"/>
  <c r="V6" i="2"/>
  <c r="X6" i="2"/>
  <c r="Y6" i="2"/>
  <c r="V7" i="2"/>
  <c r="W7" i="2"/>
  <c r="X7" i="2"/>
  <c r="V8" i="2"/>
  <c r="V9" i="2"/>
  <c r="Z9" i="2"/>
  <c r="V10" i="2"/>
  <c r="X10" i="2"/>
  <c r="Y10" i="2"/>
  <c r="V11" i="2"/>
  <c r="W11" i="2"/>
  <c r="X11" i="2"/>
  <c r="V12" i="2"/>
  <c r="V13" i="2"/>
  <c r="Z13" i="2"/>
  <c r="Z5" i="2"/>
  <c r="V5" i="2"/>
  <c r="P6" i="2"/>
  <c r="Q6" i="2"/>
  <c r="T6" i="2"/>
  <c r="P7" i="2"/>
  <c r="S7" i="2"/>
  <c r="T7" i="2"/>
  <c r="P8" i="2"/>
  <c r="P9" i="2"/>
  <c r="R9" i="2"/>
  <c r="P10" i="2"/>
  <c r="Q10" i="2"/>
  <c r="T10" i="2"/>
  <c r="P11" i="2"/>
  <c r="S11" i="2"/>
  <c r="T11" i="2"/>
  <c r="P12" i="2"/>
  <c r="P13" i="2"/>
  <c r="R13" i="2"/>
  <c r="S5" i="2"/>
  <c r="P5" i="2"/>
  <c r="K13" i="2"/>
  <c r="L13" i="2" s="1"/>
  <c r="M13" i="2" s="1"/>
  <c r="N13" i="2" s="1"/>
  <c r="T13" i="2" s="1"/>
  <c r="K12" i="2"/>
  <c r="L12" i="2" s="1"/>
  <c r="M12" i="2" s="1"/>
  <c r="N12" i="2" s="1"/>
  <c r="T12" i="2" s="1"/>
  <c r="K11" i="2"/>
  <c r="L11" i="2" s="1"/>
  <c r="M11" i="2" s="1"/>
  <c r="N11" i="2" s="1"/>
  <c r="Z11" i="2" s="1"/>
  <c r="K10" i="2"/>
  <c r="L10" i="2" s="1"/>
  <c r="M10" i="2" s="1"/>
  <c r="N10" i="2" s="1"/>
  <c r="Z10" i="2" s="1"/>
  <c r="K9" i="2"/>
  <c r="L9" i="2" s="1"/>
  <c r="M9" i="2" s="1"/>
  <c r="N9" i="2" s="1"/>
  <c r="T9" i="2" s="1"/>
  <c r="K8" i="2"/>
  <c r="L8" i="2" s="1"/>
  <c r="M8" i="2" s="1"/>
  <c r="N8" i="2" s="1"/>
  <c r="T8" i="2" s="1"/>
  <c r="K7" i="2"/>
  <c r="L7" i="2" s="1"/>
  <c r="M7" i="2" s="1"/>
  <c r="N7" i="2" s="1"/>
  <c r="Z7" i="2" s="1"/>
  <c r="K6" i="2"/>
  <c r="L6" i="2" s="1"/>
  <c r="M6" i="2" s="1"/>
  <c r="N6" i="2" s="1"/>
  <c r="Z6" i="2" s="1"/>
  <c r="K5" i="2"/>
  <c r="L5" i="2" s="1"/>
  <c r="M5" i="2" s="1"/>
  <c r="N5" i="2" s="1"/>
  <c r="T5" i="2" s="1"/>
  <c r="D45" i="8"/>
  <c r="D41" i="8"/>
  <c r="F19" i="8"/>
  <c r="G19" i="8" s="1"/>
  <c r="H19" i="8" s="1"/>
  <c r="I19" i="8" s="1"/>
  <c r="F35" i="8"/>
  <c r="G35" i="8" s="1"/>
  <c r="H35" i="8" s="1"/>
  <c r="I35" i="8" s="1"/>
  <c r="F33" i="8"/>
  <c r="G33" i="8" s="1"/>
  <c r="H33" i="8" s="1"/>
  <c r="I33" i="8" s="1"/>
  <c r="F31" i="8"/>
  <c r="G31" i="8" s="1"/>
  <c r="H31" i="8" s="1"/>
  <c r="I31" i="8" s="1"/>
  <c r="F29" i="8"/>
  <c r="G29" i="8" s="1"/>
  <c r="H29" i="8" s="1"/>
  <c r="I29" i="8" s="1"/>
  <c r="F28" i="8"/>
  <c r="G28" i="8" s="1"/>
  <c r="H28" i="8" s="1"/>
  <c r="I28" i="8" s="1"/>
  <c r="F27" i="8"/>
  <c r="G27" i="8" s="1"/>
  <c r="H27" i="8" s="1"/>
  <c r="I27" i="8" s="1"/>
  <c r="F25" i="8"/>
  <c r="G25" i="8" s="1"/>
  <c r="H25" i="8" s="1"/>
  <c r="I25" i="8" s="1"/>
  <c r="F23" i="8"/>
  <c r="G23" i="8" s="1"/>
  <c r="H23" i="8" s="1"/>
  <c r="I23" i="8" s="1"/>
  <c r="F21" i="8"/>
  <c r="G21" i="8" s="1"/>
  <c r="H21" i="8" s="1"/>
  <c r="I21" i="8" s="1"/>
  <c r="F20" i="8"/>
  <c r="G20" i="8" s="1"/>
  <c r="H20" i="8" s="1"/>
  <c r="I20" i="8" s="1"/>
  <c r="E34" i="8"/>
  <c r="D48" i="8" s="1"/>
  <c r="E32" i="8"/>
  <c r="F32" i="8" s="1"/>
  <c r="E30" i="8"/>
  <c r="D46" i="8" s="1"/>
  <c r="E28" i="8"/>
  <c r="E26" i="8"/>
  <c r="F26" i="8" s="1"/>
  <c r="E24" i="8"/>
  <c r="D43" i="8" s="1"/>
  <c r="E22" i="8"/>
  <c r="D42" i="8" s="1"/>
  <c r="E18" i="8"/>
  <c r="F18" i="8" s="1"/>
  <c r="C74" i="3"/>
  <c r="C75" i="3" s="1"/>
  <c r="C49" i="3"/>
  <c r="D58" i="3"/>
  <c r="S8" i="2" l="1"/>
  <c r="W12" i="2"/>
  <c r="W8" i="2"/>
  <c r="D47" i="8"/>
  <c r="R5" i="2"/>
  <c r="R12" i="2"/>
  <c r="R8" i="2"/>
  <c r="Y13" i="2"/>
  <c r="F30" i="8"/>
  <c r="G30" i="8" s="1"/>
  <c r="H30" i="8" s="1"/>
  <c r="I30" i="8" s="1"/>
  <c r="Q12" i="2"/>
  <c r="R11" i="2"/>
  <c r="S10" i="2"/>
  <c r="Q8" i="2"/>
  <c r="R7" i="2"/>
  <c r="S6" i="2"/>
  <c r="Q5" i="2"/>
  <c r="X5" i="2"/>
  <c r="X13" i="2"/>
  <c r="Y12" i="2"/>
  <c r="W10" i="2"/>
  <c r="X9" i="2"/>
  <c r="Y8" i="2"/>
  <c r="W6" i="2"/>
  <c r="S12" i="2"/>
  <c r="Q13" i="2"/>
  <c r="Q9" i="2"/>
  <c r="Y5" i="2"/>
  <c r="Z12" i="2"/>
  <c r="Y9" i="2"/>
  <c r="Z8" i="2"/>
  <c r="S13" i="2"/>
  <c r="Q11" i="2"/>
  <c r="R10" i="2"/>
  <c r="S9" i="2"/>
  <c r="Q7" i="2"/>
  <c r="R6" i="2"/>
  <c r="W5" i="2"/>
  <c r="W13" i="2"/>
  <c r="X12" i="2"/>
  <c r="Y11" i="2"/>
  <c r="W9" i="2"/>
  <c r="X8" i="2"/>
  <c r="Y7" i="2"/>
  <c r="F22" i="8"/>
  <c r="G22" i="8" s="1"/>
  <c r="H22" i="8" s="1"/>
  <c r="I22" i="8" s="1"/>
  <c r="F34" i="8"/>
  <c r="G32" i="8"/>
  <c r="E47" i="8"/>
  <c r="G26" i="8"/>
  <c r="E44" i="8"/>
  <c r="D44" i="8"/>
  <c r="F24" i="8"/>
  <c r="C83" i="3"/>
  <c r="G18" i="8"/>
  <c r="H18" i="8" s="1"/>
  <c r="E13" i="8"/>
  <c r="E12" i="8"/>
  <c r="F12" i="8" s="1"/>
  <c r="G12" i="8" s="1"/>
  <c r="H12" i="8" s="1"/>
  <c r="E11" i="8"/>
  <c r="F11" i="8" s="1"/>
  <c r="G11" i="8" s="1"/>
  <c r="H11" i="8" s="1"/>
  <c r="E10" i="8"/>
  <c r="F10" i="8" s="1"/>
  <c r="F45" i="8" s="1"/>
  <c r="E9" i="8"/>
  <c r="F9" i="8" s="1"/>
  <c r="G9" i="8" s="1"/>
  <c r="H9" i="8" s="1"/>
  <c r="E8" i="8"/>
  <c r="E7" i="8"/>
  <c r="E6" i="8"/>
  <c r="E41" i="8" s="1"/>
  <c r="D44" i="3"/>
  <c r="D43" i="3"/>
  <c r="D42" i="3"/>
  <c r="D41" i="3"/>
  <c r="D39" i="3"/>
  <c r="D40" i="3"/>
  <c r="D38" i="3"/>
  <c r="D37" i="3"/>
  <c r="D36" i="3"/>
  <c r="C44" i="3"/>
  <c r="C43" i="3"/>
  <c r="C42" i="3"/>
  <c r="C41" i="3"/>
  <c r="C40" i="3"/>
  <c r="C39" i="3"/>
  <c r="C38" i="3"/>
  <c r="C37" i="3"/>
  <c r="C36" i="3"/>
  <c r="E23" i="3"/>
  <c r="E22" i="3"/>
  <c r="E21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204" i="7"/>
  <c r="E203" i="7"/>
  <c r="E202" i="7"/>
  <c r="E201" i="7"/>
  <c r="E200" i="7"/>
  <c r="E199" i="7"/>
  <c r="E198" i="7"/>
  <c r="G46" i="8" l="1"/>
  <c r="E45" i="8"/>
  <c r="E46" i="8"/>
  <c r="F46" i="8"/>
  <c r="H46" i="8"/>
  <c r="E42" i="8"/>
  <c r="F42" i="8"/>
  <c r="G34" i="8"/>
  <c r="E48" i="8"/>
  <c r="H32" i="8"/>
  <c r="F47" i="8"/>
  <c r="H26" i="8"/>
  <c r="F44" i="8"/>
  <c r="G24" i="8"/>
  <c r="E43" i="8"/>
  <c r="C97" i="3"/>
  <c r="C10" i="5"/>
  <c r="F13" i="8"/>
  <c r="F6" i="8"/>
  <c r="F41" i="8" s="1"/>
  <c r="F7" i="8"/>
  <c r="F8" i="8"/>
  <c r="G10" i="8"/>
  <c r="G45" i="8" s="1"/>
  <c r="I18" i="8"/>
  <c r="E24" i="3"/>
  <c r="E18" i="3"/>
  <c r="C221" i="7"/>
  <c r="D221" i="7" s="1"/>
  <c r="E221" i="7" s="1"/>
  <c r="F221" i="7" s="1"/>
  <c r="G221" i="7" s="1"/>
  <c r="C225" i="7"/>
  <c r="D225" i="7" s="1"/>
  <c r="E225" i="7" s="1"/>
  <c r="F225" i="7" s="1"/>
  <c r="G225" i="7" s="1"/>
  <c r="C226" i="7"/>
  <c r="D226" i="7" s="1"/>
  <c r="E226" i="7" s="1"/>
  <c r="F226" i="7" s="1"/>
  <c r="G226" i="7" s="1"/>
  <c r="C227" i="7"/>
  <c r="D227" i="7" s="1"/>
  <c r="E227" i="7" s="1"/>
  <c r="F227" i="7" s="1"/>
  <c r="G227" i="7" s="1"/>
  <c r="C228" i="7"/>
  <c r="D228" i="7" s="1"/>
  <c r="E228" i="7" s="1"/>
  <c r="F228" i="7" s="1"/>
  <c r="G228" i="7" s="1"/>
  <c r="C229" i="7"/>
  <c r="C230" i="7"/>
  <c r="C231" i="7"/>
  <c r="C232" i="7"/>
  <c r="D232" i="7" s="1"/>
  <c r="E232" i="7" s="1"/>
  <c r="F232" i="7" s="1"/>
  <c r="G232" i="7" s="1"/>
  <c r="C233" i="7"/>
  <c r="D233" i="7" s="1"/>
  <c r="E233" i="7" s="1"/>
  <c r="F233" i="7" s="1"/>
  <c r="G233" i="7" s="1"/>
  <c r="C234" i="7"/>
  <c r="C235" i="7"/>
  <c r="C224" i="7"/>
  <c r="D224" i="7" s="1"/>
  <c r="E224" i="7" s="1"/>
  <c r="F224" i="7" s="1"/>
  <c r="G224" i="7" s="1"/>
  <c r="C223" i="7"/>
  <c r="D223" i="7" s="1"/>
  <c r="E223" i="7" s="1"/>
  <c r="F223" i="7" s="1"/>
  <c r="G223" i="7" s="1"/>
  <c r="C222" i="7"/>
  <c r="D222" i="7" s="1"/>
  <c r="E222" i="7" s="1"/>
  <c r="F222" i="7" s="1"/>
  <c r="G222" i="7" s="1"/>
  <c r="C220" i="7"/>
  <c r="D220" i="7" s="1"/>
  <c r="E220" i="7" s="1"/>
  <c r="F220" i="7" s="1"/>
  <c r="G220" i="7" s="1"/>
  <c r="C219" i="7"/>
  <c r="D219" i="7" s="1"/>
  <c r="E219" i="7" s="1"/>
  <c r="F219" i="7" s="1"/>
  <c r="G219" i="7" s="1"/>
  <c r="C218" i="7"/>
  <c r="D218" i="7" s="1"/>
  <c r="E218" i="7" s="1"/>
  <c r="F218" i="7" s="1"/>
  <c r="G218" i="7" s="1"/>
  <c r="D84" i="2"/>
  <c r="E84" i="2" s="1"/>
  <c r="F84" i="2" s="1"/>
  <c r="G84" i="2" s="1"/>
  <c r="H84" i="2" s="1"/>
  <c r="D85" i="2"/>
  <c r="E85" i="2" s="1"/>
  <c r="F85" i="2" s="1"/>
  <c r="G85" i="2" s="1"/>
  <c r="H85" i="2" s="1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62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57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38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19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00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81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43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24" i="7"/>
  <c r="D74" i="2"/>
  <c r="C60" i="2"/>
  <c r="D48" i="2"/>
  <c r="E48" i="2" s="1"/>
  <c r="C58" i="2"/>
  <c r="C56" i="2"/>
  <c r="C57" i="2"/>
  <c r="C54" i="2"/>
  <c r="D42" i="2"/>
  <c r="C76" i="2"/>
  <c r="D76" i="2" s="1"/>
  <c r="E76" i="2" s="1"/>
  <c r="F76" i="2" s="1"/>
  <c r="G76" i="2" s="1"/>
  <c r="H76" i="2" s="1"/>
  <c r="C75" i="2"/>
  <c r="D75" i="2" s="1"/>
  <c r="C67" i="2"/>
  <c r="C68" i="2"/>
  <c r="C66" i="2"/>
  <c r="D66" i="2" s="1"/>
  <c r="G53" i="7"/>
  <c r="J66" i="7"/>
  <c r="G94" i="7"/>
  <c r="G127" i="7"/>
  <c r="G138" i="7"/>
  <c r="E66" i="2" l="1"/>
  <c r="E74" i="2"/>
  <c r="F74" i="2" s="1"/>
  <c r="G74" i="2" s="1"/>
  <c r="H74" i="2" s="1"/>
  <c r="D77" i="2"/>
  <c r="D83" i="2" s="1"/>
  <c r="H34" i="8"/>
  <c r="F48" i="8"/>
  <c r="I32" i="8"/>
  <c r="H47" i="8" s="1"/>
  <c r="G47" i="8"/>
  <c r="I26" i="8"/>
  <c r="H44" i="8" s="1"/>
  <c r="G44" i="8"/>
  <c r="H24" i="8"/>
  <c r="F43" i="8"/>
  <c r="D27" i="5"/>
  <c r="C27" i="5"/>
  <c r="E27" i="5"/>
  <c r="F27" i="5"/>
  <c r="G27" i="5"/>
  <c r="E28" i="5"/>
  <c r="F28" i="5"/>
  <c r="G28" i="5"/>
  <c r="D28" i="5"/>
  <c r="C28" i="5"/>
  <c r="G8" i="8"/>
  <c r="G7" i="8"/>
  <c r="G42" i="8" s="1"/>
  <c r="G13" i="8"/>
  <c r="G6" i="8"/>
  <c r="G41" i="8" s="1"/>
  <c r="H10" i="8"/>
  <c r="H45" i="8" s="1"/>
  <c r="D235" i="7"/>
  <c r="C35" i="2"/>
  <c r="D231" i="7"/>
  <c r="C31" i="2"/>
  <c r="D229" i="7"/>
  <c r="C29" i="2"/>
  <c r="D234" i="7"/>
  <c r="C34" i="2"/>
  <c r="D230" i="7"/>
  <c r="C30" i="2"/>
  <c r="I79" i="7"/>
  <c r="G72" i="7"/>
  <c r="I63" i="7"/>
  <c r="G66" i="7"/>
  <c r="J75" i="7"/>
  <c r="I62" i="7"/>
  <c r="H67" i="7"/>
  <c r="H78" i="7"/>
  <c r="I74" i="7"/>
  <c r="J69" i="7"/>
  <c r="G77" i="7"/>
  <c r="H73" i="7"/>
  <c r="I68" i="7"/>
  <c r="J64" i="7"/>
  <c r="G98" i="7"/>
  <c r="J62" i="7"/>
  <c r="G76" i="7"/>
  <c r="G70" i="7"/>
  <c r="G65" i="7"/>
  <c r="H77" i="7"/>
  <c r="H71" i="7"/>
  <c r="H66" i="7"/>
  <c r="I78" i="7"/>
  <c r="I72" i="7"/>
  <c r="I67" i="7"/>
  <c r="J79" i="7"/>
  <c r="J73" i="7"/>
  <c r="J68" i="7"/>
  <c r="J63" i="7"/>
  <c r="G74" i="7"/>
  <c r="G69" i="7"/>
  <c r="G64" i="7"/>
  <c r="H75" i="7"/>
  <c r="H70" i="7"/>
  <c r="H65" i="7"/>
  <c r="I76" i="7"/>
  <c r="I71" i="7"/>
  <c r="I66" i="7"/>
  <c r="J77" i="7"/>
  <c r="J72" i="7"/>
  <c r="J67" i="7"/>
  <c r="C53" i="2"/>
  <c r="G62" i="7"/>
  <c r="G78" i="7"/>
  <c r="G73" i="7"/>
  <c r="G68" i="7"/>
  <c r="H79" i="7"/>
  <c r="H74" i="7"/>
  <c r="H69" i="7"/>
  <c r="H63" i="7"/>
  <c r="I75" i="7"/>
  <c r="I70" i="7"/>
  <c r="I64" i="7"/>
  <c r="J76" i="7"/>
  <c r="J71" i="7"/>
  <c r="J65" i="7"/>
  <c r="G37" i="7"/>
  <c r="G29" i="7"/>
  <c r="D44" i="2"/>
  <c r="E44" i="2" s="1"/>
  <c r="F44" i="2" s="1"/>
  <c r="H62" i="7"/>
  <c r="G79" i="7"/>
  <c r="G75" i="7"/>
  <c r="G71" i="7"/>
  <c r="G67" i="7"/>
  <c r="G63" i="7"/>
  <c r="H76" i="7"/>
  <c r="H72" i="7"/>
  <c r="H68" i="7"/>
  <c r="H64" i="7"/>
  <c r="I77" i="7"/>
  <c r="I73" i="7"/>
  <c r="I69" i="7"/>
  <c r="I65" i="7"/>
  <c r="J78" i="7"/>
  <c r="J74" i="7"/>
  <c r="J70" i="7"/>
  <c r="D49" i="2"/>
  <c r="E49" i="2" s="1"/>
  <c r="G82" i="7"/>
  <c r="E45" i="2"/>
  <c r="G58" i="7"/>
  <c r="G144" i="7"/>
  <c r="G27" i="7"/>
  <c r="G31" i="7"/>
  <c r="G35" i="7"/>
  <c r="G39" i="7"/>
  <c r="G28" i="7"/>
  <c r="G32" i="7"/>
  <c r="G36" i="7"/>
  <c r="G40" i="7"/>
  <c r="D47" i="2"/>
  <c r="E47" i="2" s="1"/>
  <c r="D43" i="2"/>
  <c r="C59" i="2"/>
  <c r="G24" i="7"/>
  <c r="G34" i="7"/>
  <c r="G26" i="7"/>
  <c r="G46" i="7"/>
  <c r="G50" i="7"/>
  <c r="G54" i="7"/>
  <c r="G59" i="7"/>
  <c r="G57" i="7"/>
  <c r="G47" i="7"/>
  <c r="G51" i="7"/>
  <c r="G55" i="7"/>
  <c r="G60" i="7"/>
  <c r="G44" i="7"/>
  <c r="G48" i="7"/>
  <c r="G52" i="7"/>
  <c r="G56" i="7"/>
  <c r="G43" i="7"/>
  <c r="F66" i="2"/>
  <c r="G104" i="7"/>
  <c r="G108" i="7"/>
  <c r="G112" i="7"/>
  <c r="G116" i="7"/>
  <c r="G102" i="7"/>
  <c r="G105" i="7"/>
  <c r="G109" i="7"/>
  <c r="G113" i="7"/>
  <c r="G117" i="7"/>
  <c r="G101" i="7"/>
  <c r="G110" i="7"/>
  <c r="G100" i="7"/>
  <c r="G103" i="7"/>
  <c r="G111" i="7"/>
  <c r="G106" i="7"/>
  <c r="G114" i="7"/>
  <c r="G158" i="7"/>
  <c r="G162" i="7"/>
  <c r="G166" i="7"/>
  <c r="G170" i="7"/>
  <c r="G174" i="7"/>
  <c r="G159" i="7"/>
  <c r="G163" i="7"/>
  <c r="G167" i="7"/>
  <c r="G171" i="7"/>
  <c r="G157" i="7"/>
  <c r="G160" i="7"/>
  <c r="G164" i="7"/>
  <c r="G168" i="7"/>
  <c r="G172" i="7"/>
  <c r="G169" i="7"/>
  <c r="G173" i="7"/>
  <c r="G161" i="7"/>
  <c r="G83" i="7"/>
  <c r="G87" i="7"/>
  <c r="G91" i="7"/>
  <c r="G95" i="7"/>
  <c r="G81" i="7"/>
  <c r="G84" i="7"/>
  <c r="G88" i="7"/>
  <c r="G92" i="7"/>
  <c r="G96" i="7"/>
  <c r="G85" i="7"/>
  <c r="G89" i="7"/>
  <c r="G93" i="7"/>
  <c r="G97" i="7"/>
  <c r="D46" i="2"/>
  <c r="D57" i="2" s="1"/>
  <c r="G41" i="7"/>
  <c r="G33" i="7"/>
  <c r="G25" i="7"/>
  <c r="G49" i="7"/>
  <c r="G90" i="7"/>
  <c r="G115" i="7"/>
  <c r="G120" i="7"/>
  <c r="G124" i="7"/>
  <c r="G128" i="7"/>
  <c r="G132" i="7"/>
  <c r="G136" i="7"/>
  <c r="G119" i="7"/>
  <c r="G121" i="7"/>
  <c r="G125" i="7"/>
  <c r="G129" i="7"/>
  <c r="G133" i="7"/>
  <c r="G122" i="7"/>
  <c r="G126" i="7"/>
  <c r="G130" i="7"/>
  <c r="G134" i="7"/>
  <c r="G131" i="7"/>
  <c r="G135" i="7"/>
  <c r="G123" i="7"/>
  <c r="E59" i="2"/>
  <c r="G141" i="7"/>
  <c r="G145" i="7"/>
  <c r="G149" i="7"/>
  <c r="G153" i="7"/>
  <c r="G142" i="7"/>
  <c r="G146" i="7"/>
  <c r="G150" i="7"/>
  <c r="G154" i="7"/>
  <c r="G139" i="7"/>
  <c r="G143" i="7"/>
  <c r="G147" i="7"/>
  <c r="G151" i="7"/>
  <c r="G155" i="7"/>
  <c r="G148" i="7"/>
  <c r="G152" i="7"/>
  <c r="G140" i="7"/>
  <c r="G38" i="7"/>
  <c r="G30" i="7"/>
  <c r="G45" i="7"/>
  <c r="G86" i="7"/>
  <c r="G107" i="7"/>
  <c r="G165" i="7"/>
  <c r="D53" i="2"/>
  <c r="E42" i="2"/>
  <c r="D59" i="2"/>
  <c r="F48" i="2"/>
  <c r="D68" i="2"/>
  <c r="E68" i="2" s="1"/>
  <c r="F68" i="2" s="1"/>
  <c r="G68" i="2" s="1"/>
  <c r="H68" i="2" s="1"/>
  <c r="D67" i="2"/>
  <c r="D69" i="2" s="1"/>
  <c r="E28" i="3"/>
  <c r="E29" i="3"/>
  <c r="E30" i="3"/>
  <c r="E31" i="3"/>
  <c r="E32" i="3"/>
  <c r="E27" i="3"/>
  <c r="I34" i="8" l="1"/>
  <c r="G48" i="8"/>
  <c r="I24" i="8"/>
  <c r="G43" i="8"/>
  <c r="D60" i="2"/>
  <c r="E41" i="2"/>
  <c r="F41" i="2" s="1"/>
  <c r="G41" i="2" s="1"/>
  <c r="H6" i="8"/>
  <c r="H41" i="8" s="1"/>
  <c r="H7" i="8"/>
  <c r="H42" i="8" s="1"/>
  <c r="H13" i="8"/>
  <c r="H8" i="8"/>
  <c r="F39" i="3"/>
  <c r="E234" i="7"/>
  <c r="D34" i="2"/>
  <c r="E231" i="7"/>
  <c r="D31" i="2"/>
  <c r="E230" i="7"/>
  <c r="D30" i="2"/>
  <c r="E229" i="7"/>
  <c r="D29" i="2"/>
  <c r="E235" i="7"/>
  <c r="D35" i="2"/>
  <c r="F36" i="3"/>
  <c r="F40" i="3"/>
  <c r="F43" i="3"/>
  <c r="G66" i="2"/>
  <c r="E67" i="2"/>
  <c r="C92" i="2"/>
  <c r="C88" i="3" s="1"/>
  <c r="E55" i="2"/>
  <c r="E53" i="2"/>
  <c r="D56" i="2"/>
  <c r="E75" i="2"/>
  <c r="E77" i="2" s="1"/>
  <c r="E83" i="2" s="1"/>
  <c r="F42" i="2"/>
  <c r="E43" i="2"/>
  <c r="E54" i="2" s="1"/>
  <c r="D55" i="2"/>
  <c r="D54" i="2"/>
  <c r="E58" i="2"/>
  <c r="H121" i="7"/>
  <c r="H125" i="7"/>
  <c r="H129" i="7"/>
  <c r="H133" i="7"/>
  <c r="H122" i="7"/>
  <c r="H126" i="7"/>
  <c r="H130" i="7"/>
  <c r="H134" i="7"/>
  <c r="H123" i="7"/>
  <c r="H127" i="7"/>
  <c r="H131" i="7"/>
  <c r="H135" i="7"/>
  <c r="H132" i="7"/>
  <c r="H120" i="7"/>
  <c r="H136" i="7"/>
  <c r="H124" i="7"/>
  <c r="H119" i="7"/>
  <c r="H128" i="7"/>
  <c r="H104" i="7"/>
  <c r="H108" i="7"/>
  <c r="H112" i="7"/>
  <c r="H116" i="7"/>
  <c r="H100" i="7"/>
  <c r="H101" i="7"/>
  <c r="H105" i="7"/>
  <c r="H109" i="7"/>
  <c r="H113" i="7"/>
  <c r="H117" i="7"/>
  <c r="H106" i="7"/>
  <c r="H114" i="7"/>
  <c r="H107" i="7"/>
  <c r="H115" i="7"/>
  <c r="H102" i="7"/>
  <c r="H110" i="7"/>
  <c r="H103" i="7"/>
  <c r="H111" i="7"/>
  <c r="H25" i="7"/>
  <c r="H29" i="7"/>
  <c r="H33" i="7"/>
  <c r="H37" i="7"/>
  <c r="H41" i="7"/>
  <c r="H26" i="7"/>
  <c r="H30" i="7"/>
  <c r="H34" i="7"/>
  <c r="H38" i="7"/>
  <c r="H24" i="7"/>
  <c r="H32" i="7"/>
  <c r="H40" i="7"/>
  <c r="H27" i="7"/>
  <c r="H35" i="7"/>
  <c r="H39" i="7"/>
  <c r="H28" i="7"/>
  <c r="H36" i="7"/>
  <c r="H31" i="7"/>
  <c r="H159" i="7"/>
  <c r="H163" i="7"/>
  <c r="H167" i="7"/>
  <c r="H171" i="7"/>
  <c r="H157" i="7"/>
  <c r="H160" i="7"/>
  <c r="H164" i="7"/>
  <c r="H168" i="7"/>
  <c r="H172" i="7"/>
  <c r="H161" i="7"/>
  <c r="H165" i="7"/>
  <c r="H169" i="7"/>
  <c r="H173" i="7"/>
  <c r="H170" i="7"/>
  <c r="H158" i="7"/>
  <c r="H174" i="7"/>
  <c r="H162" i="7"/>
  <c r="H166" i="7"/>
  <c r="F47" i="2"/>
  <c r="D58" i="2"/>
  <c r="E46" i="2"/>
  <c r="F59" i="2"/>
  <c r="H142" i="7"/>
  <c r="H146" i="7"/>
  <c r="H150" i="7"/>
  <c r="H154" i="7"/>
  <c r="H139" i="7"/>
  <c r="H143" i="7"/>
  <c r="H147" i="7"/>
  <c r="H151" i="7"/>
  <c r="H155" i="7"/>
  <c r="H140" i="7"/>
  <c r="H144" i="7"/>
  <c r="H148" i="7"/>
  <c r="H152" i="7"/>
  <c r="H138" i="7"/>
  <c r="H149" i="7"/>
  <c r="H153" i="7"/>
  <c r="H141" i="7"/>
  <c r="H145" i="7"/>
  <c r="H85" i="7"/>
  <c r="H89" i="7"/>
  <c r="H93" i="7"/>
  <c r="H97" i="7"/>
  <c r="H82" i="7"/>
  <c r="H86" i="7"/>
  <c r="H90" i="7"/>
  <c r="H94" i="7"/>
  <c r="H88" i="7"/>
  <c r="H96" i="7"/>
  <c r="H83" i="7"/>
  <c r="H91" i="7"/>
  <c r="H98" i="7"/>
  <c r="H84" i="7"/>
  <c r="H92" i="7"/>
  <c r="H81" i="7"/>
  <c r="H87" i="7"/>
  <c r="H95" i="7"/>
  <c r="H45" i="7"/>
  <c r="H49" i="7"/>
  <c r="H53" i="7"/>
  <c r="H57" i="7"/>
  <c r="H43" i="7"/>
  <c r="H46" i="7"/>
  <c r="H50" i="7"/>
  <c r="H54" i="7"/>
  <c r="H58" i="7"/>
  <c r="H47" i="7"/>
  <c r="H51" i="7"/>
  <c r="H55" i="7"/>
  <c r="H59" i="7"/>
  <c r="H48" i="7"/>
  <c r="H52" i="7"/>
  <c r="H60" i="7"/>
  <c r="H56" i="7"/>
  <c r="H44" i="7"/>
  <c r="G44" i="2"/>
  <c r="G55" i="2" s="1"/>
  <c r="F55" i="2"/>
  <c r="E60" i="2"/>
  <c r="F49" i="2"/>
  <c r="E56" i="2"/>
  <c r="F45" i="2"/>
  <c r="G48" i="2"/>
  <c r="F44" i="3"/>
  <c r="F38" i="3"/>
  <c r="F42" i="3"/>
  <c r="F37" i="3"/>
  <c r="F41" i="3"/>
  <c r="E33" i="3"/>
  <c r="C95" i="3" s="1"/>
  <c r="C61" i="5" s="1"/>
  <c r="H43" i="8" l="1"/>
  <c r="H48" i="8"/>
  <c r="F29" i="5"/>
  <c r="F39" i="5" s="1"/>
  <c r="G29" i="5"/>
  <c r="G39" i="5" s="1"/>
  <c r="D29" i="5"/>
  <c r="D39" i="5" s="1"/>
  <c r="C29" i="5"/>
  <c r="C39" i="5" s="1"/>
  <c r="E29" i="5"/>
  <c r="E39" i="5" s="1"/>
  <c r="F45" i="3"/>
  <c r="F229" i="7"/>
  <c r="E29" i="2"/>
  <c r="F231" i="7"/>
  <c r="E31" i="2"/>
  <c r="F235" i="7"/>
  <c r="E35" i="2"/>
  <c r="F230" i="7"/>
  <c r="E30" i="2"/>
  <c r="F234" i="7"/>
  <c r="E34" i="2"/>
  <c r="F67" i="2"/>
  <c r="E69" i="2"/>
  <c r="D92" i="2" s="1"/>
  <c r="H66" i="2"/>
  <c r="F43" i="2"/>
  <c r="G43" i="2" s="1"/>
  <c r="F75" i="2"/>
  <c r="F77" i="2" s="1"/>
  <c r="F83" i="2" s="1"/>
  <c r="F58" i="2"/>
  <c r="G42" i="2"/>
  <c r="G59" i="2"/>
  <c r="I139" i="7"/>
  <c r="I143" i="7"/>
  <c r="I147" i="7"/>
  <c r="I151" i="7"/>
  <c r="I155" i="7"/>
  <c r="I140" i="7"/>
  <c r="I144" i="7"/>
  <c r="I148" i="7"/>
  <c r="I152" i="7"/>
  <c r="I138" i="7"/>
  <c r="I141" i="7"/>
  <c r="I145" i="7"/>
  <c r="I149" i="7"/>
  <c r="I153" i="7"/>
  <c r="I150" i="7"/>
  <c r="I154" i="7"/>
  <c r="I142" i="7"/>
  <c r="I146" i="7"/>
  <c r="I160" i="7"/>
  <c r="I164" i="7"/>
  <c r="I168" i="7"/>
  <c r="I172" i="7"/>
  <c r="I161" i="7"/>
  <c r="I165" i="7"/>
  <c r="I169" i="7"/>
  <c r="I173" i="7"/>
  <c r="I158" i="7"/>
  <c r="I162" i="7"/>
  <c r="I166" i="7"/>
  <c r="I170" i="7"/>
  <c r="I174" i="7"/>
  <c r="I171" i="7"/>
  <c r="I159" i="7"/>
  <c r="I163" i="7"/>
  <c r="I167" i="7"/>
  <c r="I157" i="7"/>
  <c r="G47" i="2"/>
  <c r="I47" i="7"/>
  <c r="I51" i="7"/>
  <c r="I55" i="7"/>
  <c r="I59" i="7"/>
  <c r="I44" i="7"/>
  <c r="I48" i="7"/>
  <c r="I52" i="7"/>
  <c r="I56" i="7"/>
  <c r="I60" i="7"/>
  <c r="I45" i="7"/>
  <c r="I49" i="7"/>
  <c r="I53" i="7"/>
  <c r="I57" i="7"/>
  <c r="I43" i="7"/>
  <c r="I50" i="7"/>
  <c r="I54" i="7"/>
  <c r="I46" i="7"/>
  <c r="I58" i="7"/>
  <c r="I83" i="7"/>
  <c r="I87" i="7"/>
  <c r="I91" i="7"/>
  <c r="I95" i="7"/>
  <c r="I81" i="7"/>
  <c r="I84" i="7"/>
  <c r="I88" i="7"/>
  <c r="I92" i="7"/>
  <c r="I96" i="7"/>
  <c r="I82" i="7"/>
  <c r="I90" i="7"/>
  <c r="I98" i="7"/>
  <c r="I85" i="7"/>
  <c r="I93" i="7"/>
  <c r="I86" i="7"/>
  <c r="I94" i="7"/>
  <c r="I97" i="7"/>
  <c r="I89" i="7"/>
  <c r="E57" i="2"/>
  <c r="F46" i="2"/>
  <c r="I101" i="7"/>
  <c r="I105" i="7"/>
  <c r="I109" i="7"/>
  <c r="I113" i="7"/>
  <c r="I117" i="7"/>
  <c r="I102" i="7"/>
  <c r="I106" i="7"/>
  <c r="I110" i="7"/>
  <c r="I114" i="7"/>
  <c r="I107" i="7"/>
  <c r="I115" i="7"/>
  <c r="I108" i="7"/>
  <c r="I116" i="7"/>
  <c r="I103" i="7"/>
  <c r="I111" i="7"/>
  <c r="I112" i="7"/>
  <c r="I100" i="7"/>
  <c r="I104" i="7"/>
  <c r="I27" i="7"/>
  <c r="I31" i="7"/>
  <c r="I35" i="7"/>
  <c r="I39" i="7"/>
  <c r="I28" i="7"/>
  <c r="I32" i="7"/>
  <c r="I36" i="7"/>
  <c r="I40" i="7"/>
  <c r="I26" i="7"/>
  <c r="I34" i="7"/>
  <c r="I24" i="7"/>
  <c r="I29" i="7"/>
  <c r="I37" i="7"/>
  <c r="I25" i="7"/>
  <c r="I41" i="7"/>
  <c r="I30" i="7"/>
  <c r="I38" i="7"/>
  <c r="I33" i="7"/>
  <c r="F53" i="2"/>
  <c r="I122" i="7"/>
  <c r="I126" i="7"/>
  <c r="I130" i="7"/>
  <c r="I134" i="7"/>
  <c r="I123" i="7"/>
  <c r="I127" i="7"/>
  <c r="I131" i="7"/>
  <c r="I135" i="7"/>
  <c r="I120" i="7"/>
  <c r="I124" i="7"/>
  <c r="I128" i="7"/>
  <c r="I132" i="7"/>
  <c r="I136" i="7"/>
  <c r="I119" i="7"/>
  <c r="I133" i="7"/>
  <c r="I121" i="7"/>
  <c r="I125" i="7"/>
  <c r="I129" i="7"/>
  <c r="F56" i="2"/>
  <c r="G45" i="2"/>
  <c r="F60" i="2"/>
  <c r="G49" i="2"/>
  <c r="C48" i="3" l="1"/>
  <c r="E30" i="5"/>
  <c r="E31" i="5" s="1"/>
  <c r="F30" i="5"/>
  <c r="F31" i="5" s="1"/>
  <c r="G30" i="5"/>
  <c r="G31" i="5" s="1"/>
  <c r="D30" i="5"/>
  <c r="D31" i="5" s="1"/>
  <c r="C30" i="5"/>
  <c r="C31" i="5" s="1"/>
  <c r="D59" i="5"/>
  <c r="G230" i="7"/>
  <c r="G30" i="2" s="1"/>
  <c r="F30" i="2"/>
  <c r="G231" i="7"/>
  <c r="G31" i="2" s="1"/>
  <c r="F31" i="2"/>
  <c r="G234" i="7"/>
  <c r="G34" i="2" s="1"/>
  <c r="F34" i="2"/>
  <c r="G235" i="7"/>
  <c r="G35" i="2" s="1"/>
  <c r="F35" i="2"/>
  <c r="G229" i="7"/>
  <c r="G29" i="2" s="1"/>
  <c r="F29" i="2"/>
  <c r="G67" i="2"/>
  <c r="F69" i="2"/>
  <c r="E92" i="2" s="1"/>
  <c r="F54" i="2"/>
  <c r="G75" i="2"/>
  <c r="G77" i="2" s="1"/>
  <c r="G83" i="2" s="1"/>
  <c r="G60" i="2"/>
  <c r="G56" i="2"/>
  <c r="J122" i="7"/>
  <c r="J126" i="7"/>
  <c r="J130" i="7"/>
  <c r="J135" i="7"/>
  <c r="J131" i="7"/>
  <c r="J123" i="7"/>
  <c r="J127" i="7"/>
  <c r="J132" i="7"/>
  <c r="J136" i="7"/>
  <c r="J119" i="7"/>
  <c r="J120" i="7"/>
  <c r="J124" i="7"/>
  <c r="J128" i="7"/>
  <c r="J133" i="7"/>
  <c r="J134" i="7"/>
  <c r="J121" i="7"/>
  <c r="J125" i="7"/>
  <c r="J129" i="7"/>
  <c r="J28" i="7"/>
  <c r="J32" i="7"/>
  <c r="J36" i="7"/>
  <c r="J25" i="7"/>
  <c r="J29" i="7"/>
  <c r="J33" i="7"/>
  <c r="J37" i="7"/>
  <c r="J41" i="7"/>
  <c r="J26" i="7"/>
  <c r="J30" i="7"/>
  <c r="J34" i="7"/>
  <c r="J38" i="7"/>
  <c r="J24" i="7"/>
  <c r="J35" i="7"/>
  <c r="J39" i="7"/>
  <c r="J27" i="7"/>
  <c r="J40" i="7"/>
  <c r="J31" i="7"/>
  <c r="G53" i="2"/>
  <c r="J101" i="7"/>
  <c r="J105" i="7"/>
  <c r="J109" i="7"/>
  <c r="J114" i="7"/>
  <c r="J102" i="7"/>
  <c r="J106" i="7"/>
  <c r="J111" i="7"/>
  <c r="J115" i="7"/>
  <c r="J107" i="7"/>
  <c r="J116" i="7"/>
  <c r="J110" i="7"/>
  <c r="J108" i="7"/>
  <c r="J117" i="7"/>
  <c r="J103" i="7"/>
  <c r="J112" i="7"/>
  <c r="J100" i="7"/>
  <c r="J104" i="7"/>
  <c r="J113" i="7"/>
  <c r="J45" i="7"/>
  <c r="J49" i="7"/>
  <c r="J53" i="7"/>
  <c r="J57" i="7"/>
  <c r="J43" i="7"/>
  <c r="J46" i="7"/>
  <c r="J50" i="7"/>
  <c r="J54" i="7"/>
  <c r="J58" i="7"/>
  <c r="J47" i="7"/>
  <c r="J51" i="7"/>
  <c r="J55" i="7"/>
  <c r="J59" i="7"/>
  <c r="J52" i="7"/>
  <c r="J56" i="7"/>
  <c r="J44" i="7"/>
  <c r="J60" i="7"/>
  <c r="J48" i="7"/>
  <c r="F57" i="2"/>
  <c r="G46" i="2"/>
  <c r="G57" i="2" s="1"/>
  <c r="J85" i="7"/>
  <c r="J89" i="7"/>
  <c r="J93" i="7"/>
  <c r="J97" i="7"/>
  <c r="J82" i="7"/>
  <c r="J86" i="7"/>
  <c r="J90" i="7"/>
  <c r="J94" i="7"/>
  <c r="J98" i="7"/>
  <c r="J84" i="7"/>
  <c r="J92" i="7"/>
  <c r="J87" i="7"/>
  <c r="J95" i="7"/>
  <c r="J88" i="7"/>
  <c r="J96" i="7"/>
  <c r="J83" i="7"/>
  <c r="J91" i="7"/>
  <c r="J81" i="7"/>
  <c r="G58" i="2"/>
  <c r="J161" i="7"/>
  <c r="J165" i="7"/>
  <c r="J169" i="7"/>
  <c r="J173" i="7"/>
  <c r="J158" i="7"/>
  <c r="J162" i="7"/>
  <c r="J166" i="7"/>
  <c r="J170" i="7"/>
  <c r="J174" i="7"/>
  <c r="J159" i="7"/>
  <c r="J163" i="7"/>
  <c r="J167" i="7"/>
  <c r="J171" i="7"/>
  <c r="J157" i="7"/>
  <c r="J172" i="7"/>
  <c r="J160" i="7"/>
  <c r="J164" i="7"/>
  <c r="J168" i="7"/>
  <c r="J140" i="7"/>
  <c r="J144" i="7"/>
  <c r="J148" i="7"/>
  <c r="J152" i="7"/>
  <c r="J138" i="7"/>
  <c r="J141" i="7"/>
  <c r="J145" i="7"/>
  <c r="J149" i="7"/>
  <c r="J153" i="7"/>
  <c r="J142" i="7"/>
  <c r="J146" i="7"/>
  <c r="J150" i="7"/>
  <c r="J154" i="7"/>
  <c r="J151" i="7"/>
  <c r="J139" i="7"/>
  <c r="J155" i="7"/>
  <c r="J143" i="7"/>
  <c r="J147" i="7"/>
  <c r="G54" i="2"/>
  <c r="H67" i="2" l="1"/>
  <c r="H69" i="2" s="1"/>
  <c r="G92" i="2" s="1"/>
  <c r="G69" i="2"/>
  <c r="F92" i="2" s="1"/>
  <c r="H75" i="2"/>
  <c r="H77" i="2" s="1"/>
  <c r="H83" i="2" s="1"/>
  <c r="D55" i="5" l="1"/>
  <c r="D60" i="3"/>
  <c r="D59" i="3"/>
  <c r="D61" i="3" s="1"/>
  <c r="C53" i="3" l="1"/>
  <c r="C54" i="3" s="1"/>
  <c r="C65" i="3" s="1"/>
  <c r="C8" i="5" l="1"/>
  <c r="E88" i="3"/>
  <c r="C90" i="3"/>
  <c r="E90" i="3" s="1"/>
  <c r="H59" i="5"/>
  <c r="F59" i="5"/>
  <c r="G59" i="5"/>
  <c r="E59" i="5"/>
  <c r="D8" i="5" l="1"/>
  <c r="E8" i="5" s="1"/>
  <c r="F8" i="5" s="1"/>
  <c r="G8" i="5" s="1"/>
  <c r="D54" i="5"/>
  <c r="E54" i="5"/>
  <c r="F54" i="5" l="1"/>
  <c r="G54" i="5" l="1"/>
  <c r="H54" i="5"/>
  <c r="F22" i="7" l="1"/>
  <c r="F16" i="7"/>
  <c r="F18" i="7"/>
  <c r="F17" i="7"/>
  <c r="F21" i="7"/>
  <c r="F20" i="7"/>
  <c r="C193" i="7" s="1"/>
  <c r="C33" i="2" s="1"/>
  <c r="F12" i="7"/>
  <c r="C185" i="7" s="1"/>
  <c r="C25" i="2" s="1"/>
  <c r="F7" i="7"/>
  <c r="C180" i="7" s="1"/>
  <c r="C20" i="2" s="1"/>
  <c r="F10" i="7"/>
  <c r="C183" i="7" s="1"/>
  <c r="C23" i="2" s="1"/>
  <c r="F9" i="7"/>
  <c r="C182" i="7" s="1"/>
  <c r="C22" i="2" s="1"/>
  <c r="F15" i="7"/>
  <c r="C188" i="7" s="1"/>
  <c r="C28" i="2" s="1"/>
  <c r="F6" i="7"/>
  <c r="C179" i="7" s="1"/>
  <c r="C19" i="2" s="1"/>
  <c r="F13" i="7"/>
  <c r="C186" i="7" s="1"/>
  <c r="C26" i="2" s="1"/>
  <c r="F8" i="7"/>
  <c r="C181" i="7" s="1"/>
  <c r="C21" i="2" s="1"/>
  <c r="F11" i="7"/>
  <c r="C184" i="7" s="1"/>
  <c r="C24" i="2" s="1"/>
  <c r="F19" i="7"/>
  <c r="C192" i="7" s="1"/>
  <c r="C32" i="2" s="1"/>
  <c r="C61" i="2"/>
  <c r="D82" i="2" s="1"/>
  <c r="D86" i="2" s="1"/>
  <c r="C93" i="2" s="1"/>
  <c r="C89" i="3" s="1"/>
  <c r="E89" i="3" s="1"/>
  <c r="F14" i="7"/>
  <c r="C187" i="7" s="1"/>
  <c r="C27" i="2" s="1"/>
  <c r="G21" i="7"/>
  <c r="D5" i="8"/>
  <c r="F5" i="7"/>
  <c r="C178" i="7" s="1"/>
  <c r="C18" i="2" s="1"/>
  <c r="E5" i="8" l="1"/>
  <c r="D40" i="8"/>
  <c r="D49" i="8" s="1"/>
  <c r="C5" i="5" s="1"/>
  <c r="G16" i="7"/>
  <c r="G7" i="7"/>
  <c r="D180" i="7" s="1"/>
  <c r="D20" i="2" s="1"/>
  <c r="G19" i="7"/>
  <c r="D192" i="7" s="1"/>
  <c r="D32" i="2" s="1"/>
  <c r="G10" i="7"/>
  <c r="D183" i="7" s="1"/>
  <c r="D23" i="2" s="1"/>
  <c r="G15" i="7"/>
  <c r="D188" i="7" s="1"/>
  <c r="D28" i="2" s="1"/>
  <c r="H5" i="7"/>
  <c r="E178" i="7" s="1"/>
  <c r="E18" i="2" s="1"/>
  <c r="G5" i="7"/>
  <c r="D178" i="7" s="1"/>
  <c r="D18" i="2" s="1"/>
  <c r="G13" i="7"/>
  <c r="D186" i="7" s="1"/>
  <c r="D26" i="2" s="1"/>
  <c r="G9" i="7"/>
  <c r="D182" i="7" s="1"/>
  <c r="D22" i="2" s="1"/>
  <c r="H14" i="7"/>
  <c r="E187" i="7" s="1"/>
  <c r="E27" i="2" s="1"/>
  <c r="G18" i="7"/>
  <c r="C36" i="2"/>
  <c r="C91" i="2" s="1"/>
  <c r="C87" i="3" s="1"/>
  <c r="E87" i="3" s="1"/>
  <c r="E91" i="3" s="1"/>
  <c r="C60" i="5" s="1"/>
  <c r="D61" i="2"/>
  <c r="E82" i="2" s="1"/>
  <c r="E86" i="2" s="1"/>
  <c r="D93" i="2" s="1"/>
  <c r="E40" i="8"/>
  <c r="E49" i="8" s="1"/>
  <c r="D5" i="5" s="1"/>
  <c r="F5" i="8"/>
  <c r="H9" i="7"/>
  <c r="E182" i="7" s="1"/>
  <c r="E22" i="2" s="1"/>
  <c r="H17" i="7"/>
  <c r="H10" i="7"/>
  <c r="E183" i="7" s="1"/>
  <c r="E23" i="2" s="1"/>
  <c r="G17" i="7"/>
  <c r="G20" i="7"/>
  <c r="D193" i="7" s="1"/>
  <c r="D33" i="2" s="1"/>
  <c r="G14" i="7"/>
  <c r="D187" i="7" s="1"/>
  <c r="D27" i="2" s="1"/>
  <c r="G12" i="7"/>
  <c r="D185" i="7" s="1"/>
  <c r="D25" i="2" s="1"/>
  <c r="G6" i="7"/>
  <c r="D179" i="7" s="1"/>
  <c r="D19" i="2" s="1"/>
  <c r="G11" i="7"/>
  <c r="D184" i="7" s="1"/>
  <c r="D24" i="2" s="1"/>
  <c r="G8" i="7"/>
  <c r="D181" i="7" s="1"/>
  <c r="D21" i="2" s="1"/>
  <c r="G22" i="7"/>
  <c r="H11" i="7" l="1"/>
  <c r="E184" i="7" s="1"/>
  <c r="E24" i="2" s="1"/>
  <c r="H6" i="7"/>
  <c r="E179" i="7" s="1"/>
  <c r="E19" i="2" s="1"/>
  <c r="H7" i="7"/>
  <c r="E180" i="7" s="1"/>
  <c r="E20" i="2" s="1"/>
  <c r="H21" i="7"/>
  <c r="H8" i="7"/>
  <c r="E181" i="7" s="1"/>
  <c r="E21" i="2" s="1"/>
  <c r="H16" i="7"/>
  <c r="H22" i="7"/>
  <c r="H13" i="7"/>
  <c r="E186" i="7" s="1"/>
  <c r="E26" i="2" s="1"/>
  <c r="H12" i="7"/>
  <c r="E185" i="7" s="1"/>
  <c r="E25" i="2" s="1"/>
  <c r="H15" i="7"/>
  <c r="E188" i="7" s="1"/>
  <c r="E28" i="2" s="1"/>
  <c r="H20" i="7"/>
  <c r="E193" i="7" s="1"/>
  <c r="E33" i="2" s="1"/>
  <c r="H18" i="7"/>
  <c r="H19" i="7"/>
  <c r="E192" i="7" s="1"/>
  <c r="E32" i="2" s="1"/>
  <c r="E52" i="2"/>
  <c r="E61" i="2" s="1"/>
  <c r="F82" i="2" s="1"/>
  <c r="F86" i="2" s="1"/>
  <c r="E93" i="2" s="1"/>
  <c r="C94" i="2"/>
  <c r="C6" i="5" s="1"/>
  <c r="C7" i="5" s="1"/>
  <c r="D50" i="5"/>
  <c r="C96" i="3"/>
  <c r="C98" i="3" s="1"/>
  <c r="F40" i="8"/>
  <c r="F49" i="8" s="1"/>
  <c r="E5" i="5" s="1"/>
  <c r="G5" i="8"/>
  <c r="D36" i="2"/>
  <c r="D91" i="2" s="1"/>
  <c r="D94" i="2" s="1"/>
  <c r="D6" i="5" s="1"/>
  <c r="E50" i="5"/>
  <c r="E51" i="5" l="1"/>
  <c r="E52" i="5" s="1"/>
  <c r="E56" i="5" s="1"/>
  <c r="E63" i="5" s="1"/>
  <c r="D24" i="5" s="1"/>
  <c r="D25" i="5" s="1"/>
  <c r="D32" i="5" s="1"/>
  <c r="D51" i="5"/>
  <c r="D52" i="5" s="1"/>
  <c r="D56" i="5" s="1"/>
  <c r="C62" i="5"/>
  <c r="C63" i="5" s="1"/>
  <c r="C64" i="3"/>
  <c r="C66" i="3" s="1"/>
  <c r="E36" i="2"/>
  <c r="E91" i="2" s="1"/>
  <c r="E94" i="2" s="1"/>
  <c r="E6" i="5" s="1"/>
  <c r="F51" i="5" s="1"/>
  <c r="I21" i="7"/>
  <c r="I8" i="7"/>
  <c r="F181" i="7" s="1"/>
  <c r="F21" i="2" s="1"/>
  <c r="I5" i="7"/>
  <c r="F178" i="7" s="1"/>
  <c r="F18" i="2" s="1"/>
  <c r="I11" i="7"/>
  <c r="F184" i="7" s="1"/>
  <c r="F24" i="2" s="1"/>
  <c r="I7" i="7"/>
  <c r="F180" i="7" s="1"/>
  <c r="F20" i="2" s="1"/>
  <c r="I20" i="7"/>
  <c r="F193" i="7" s="1"/>
  <c r="F33" i="2" s="1"/>
  <c r="I18" i="7"/>
  <c r="I6" i="7"/>
  <c r="F179" i="7" s="1"/>
  <c r="F19" i="2" s="1"/>
  <c r="I22" i="7"/>
  <c r="I10" i="7"/>
  <c r="F183" i="7" s="1"/>
  <c r="F23" i="2" s="1"/>
  <c r="I17" i="7"/>
  <c r="I15" i="7"/>
  <c r="F188" i="7" s="1"/>
  <c r="F28" i="2" s="1"/>
  <c r="I16" i="7"/>
  <c r="I9" i="7"/>
  <c r="F182" i="7" s="1"/>
  <c r="F22" i="2" s="1"/>
  <c r="I13" i="7"/>
  <c r="F186" i="7" s="1"/>
  <c r="F26" i="2" s="1"/>
  <c r="I14" i="7"/>
  <c r="F187" i="7" s="1"/>
  <c r="F27" i="2" s="1"/>
  <c r="I12" i="7"/>
  <c r="F185" i="7" s="1"/>
  <c r="F25" i="2" s="1"/>
  <c r="I19" i="7"/>
  <c r="F192" i="7" s="1"/>
  <c r="F32" i="2" s="1"/>
  <c r="F52" i="2"/>
  <c r="F61" i="2" s="1"/>
  <c r="G82" i="2" s="1"/>
  <c r="G86" i="2" s="1"/>
  <c r="F93" i="2" s="1"/>
  <c r="D7" i="5"/>
  <c r="D9" i="5" s="1"/>
  <c r="D11" i="5" s="1"/>
  <c r="D12" i="5" s="1"/>
  <c r="E57" i="5" s="1"/>
  <c r="F50" i="5"/>
  <c r="C9" i="5"/>
  <c r="C11" i="5" s="1"/>
  <c r="H5" i="8"/>
  <c r="H40" i="8" s="1"/>
  <c r="H49" i="8" s="1"/>
  <c r="G5" i="5" s="1"/>
  <c r="G40" i="8"/>
  <c r="G49" i="8" s="1"/>
  <c r="F5" i="5" s="1"/>
  <c r="C64" i="5" l="1"/>
  <c r="E7" i="5"/>
  <c r="E9" i="5" s="1"/>
  <c r="E11" i="5" s="1"/>
  <c r="E12" i="5" s="1"/>
  <c r="E13" i="5" s="1"/>
  <c r="F52" i="5"/>
  <c r="F56" i="5" s="1"/>
  <c r="F63" i="5" s="1"/>
  <c r="E24" i="5" s="1"/>
  <c r="E25" i="5" s="1"/>
  <c r="E32" i="5" s="1"/>
  <c r="J16" i="7"/>
  <c r="J21" i="7"/>
  <c r="J6" i="7"/>
  <c r="G179" i="7" s="1"/>
  <c r="G19" i="2" s="1"/>
  <c r="J7" i="7"/>
  <c r="G180" i="7" s="1"/>
  <c r="G20" i="2" s="1"/>
  <c r="J15" i="7"/>
  <c r="G188" i="7" s="1"/>
  <c r="G28" i="2" s="1"/>
  <c r="J8" i="7"/>
  <c r="G181" i="7" s="1"/>
  <c r="G21" i="2" s="1"/>
  <c r="J14" i="7"/>
  <c r="G187" i="7" s="1"/>
  <c r="G27" i="2" s="1"/>
  <c r="J13" i="7"/>
  <c r="G186" i="7" s="1"/>
  <c r="G26" i="2" s="1"/>
  <c r="J22" i="7"/>
  <c r="J19" i="7"/>
  <c r="G192" i="7" s="1"/>
  <c r="G32" i="2" s="1"/>
  <c r="J12" i="7"/>
  <c r="G185" i="7" s="1"/>
  <c r="G25" i="2" s="1"/>
  <c r="J10" i="7"/>
  <c r="G183" i="7" s="1"/>
  <c r="G23" i="2" s="1"/>
  <c r="J20" i="7"/>
  <c r="G193" i="7" s="1"/>
  <c r="G33" i="2" s="1"/>
  <c r="J5" i="7"/>
  <c r="G178" i="7" s="1"/>
  <c r="G18" i="2" s="1"/>
  <c r="J18" i="7"/>
  <c r="J9" i="7"/>
  <c r="G182" i="7" s="1"/>
  <c r="G22" i="2" s="1"/>
  <c r="J17" i="7"/>
  <c r="G52" i="2"/>
  <c r="G61" i="2" s="1"/>
  <c r="H82" i="2" s="1"/>
  <c r="H86" i="2" s="1"/>
  <c r="G93" i="2" s="1"/>
  <c r="J11" i="7"/>
  <c r="G184" i="7" s="1"/>
  <c r="G24" i="2" s="1"/>
  <c r="F36" i="2"/>
  <c r="F91" i="2" s="1"/>
  <c r="F94" i="2" s="1"/>
  <c r="F6" i="5" s="1"/>
  <c r="G51" i="5" s="1"/>
  <c r="G50" i="5"/>
  <c r="H50" i="5"/>
  <c r="C12" i="5"/>
  <c r="E58" i="5"/>
  <c r="D35" i="5"/>
  <c r="D36" i="5" s="1"/>
  <c r="D63" i="5"/>
  <c r="D13" i="5"/>
  <c r="F7" i="5" l="1"/>
  <c r="F9" i="5" s="1"/>
  <c r="F11" i="5" s="1"/>
  <c r="F12" i="5" s="1"/>
  <c r="G36" i="2"/>
  <c r="G91" i="2" s="1"/>
  <c r="G94" i="2" s="1"/>
  <c r="G6" i="5" s="1"/>
  <c r="G52" i="5"/>
  <c r="G56" i="5" s="1"/>
  <c r="G63" i="5" s="1"/>
  <c r="E14" i="5"/>
  <c r="E40" i="5" s="1"/>
  <c r="D14" i="5"/>
  <c r="D40" i="5" s="1"/>
  <c r="C24" i="5"/>
  <c r="C25" i="5" s="1"/>
  <c r="C32" i="5" s="1"/>
  <c r="D57" i="5"/>
  <c r="D58" i="5" s="1"/>
  <c r="C35" i="5"/>
  <c r="C36" i="5" s="1"/>
  <c r="D64" i="5"/>
  <c r="E64" i="5" s="1"/>
  <c r="F64" i="5" s="1"/>
  <c r="F57" i="5"/>
  <c r="F58" i="5" s="1"/>
  <c r="E35" i="5"/>
  <c r="E36" i="5" s="1"/>
  <c r="C13" i="5"/>
  <c r="E15" i="5" l="1"/>
  <c r="E41" i="5" s="1"/>
  <c r="E42" i="5" s="1"/>
  <c r="E44" i="5" s="1"/>
  <c r="E45" i="5" s="1"/>
  <c r="F24" i="5"/>
  <c r="F25" i="5" s="1"/>
  <c r="F32" i="5" s="1"/>
  <c r="H51" i="5"/>
  <c r="H52" i="5" s="1"/>
  <c r="H56" i="5" s="1"/>
  <c r="H63" i="5" s="1"/>
  <c r="G24" i="5" s="1"/>
  <c r="G25" i="5" s="1"/>
  <c r="G32" i="5" s="1"/>
  <c r="G7" i="5"/>
  <c r="G9" i="5" s="1"/>
  <c r="G11" i="5" s="1"/>
  <c r="G12" i="5" s="1"/>
  <c r="G13" i="5" s="1"/>
  <c r="G14" i="5" s="1"/>
  <c r="G40" i="5" s="1"/>
  <c r="G57" i="5"/>
  <c r="G58" i="5" s="1"/>
  <c r="F35" i="5"/>
  <c r="F36" i="5" s="1"/>
  <c r="D15" i="5"/>
  <c r="D41" i="5" s="1"/>
  <c r="D42" i="5" s="1"/>
  <c r="D44" i="5" s="1"/>
  <c r="D45" i="5" s="1"/>
  <c r="G64" i="5"/>
  <c r="C14" i="5"/>
  <c r="C40" i="5" s="1"/>
  <c r="F13" i="5"/>
  <c r="C66" i="5" l="1"/>
  <c r="C67" i="5"/>
  <c r="G35" i="5"/>
  <c r="G36" i="5" s="1"/>
  <c r="H64" i="5"/>
  <c r="H57" i="5"/>
  <c r="H58" i="5" s="1"/>
  <c r="G15" i="5"/>
  <c r="G41" i="5" s="1"/>
  <c r="G42" i="5" s="1"/>
  <c r="F14" i="5"/>
  <c r="F40" i="5" s="1"/>
  <c r="C15" i="5"/>
  <c r="C41" i="5" s="1"/>
  <c r="C42" i="5" s="1"/>
  <c r="C44" i="5" s="1"/>
  <c r="C45" i="5" s="1"/>
  <c r="G44" i="5" l="1"/>
  <c r="G45" i="5" s="1"/>
  <c r="F15" i="5"/>
  <c r="F41" i="5" s="1"/>
  <c r="F42" i="5" s="1"/>
  <c r="F44" i="5" s="1"/>
  <c r="F45" i="5" s="1"/>
</calcChain>
</file>

<file path=xl/sharedStrings.xml><?xml version="1.0" encoding="utf-8"?>
<sst xmlns="http://schemas.openxmlformats.org/spreadsheetml/2006/main" count="691" uniqueCount="272">
  <si>
    <t xml:space="preserve">Kilos </t>
  </si>
  <si>
    <t xml:space="preserve">Mano de Obra Directa </t>
  </si>
  <si>
    <t>Mensual</t>
  </si>
  <si>
    <t xml:space="preserve">CIF </t>
  </si>
  <si>
    <t>Arriendo</t>
  </si>
  <si>
    <t xml:space="preserve">Mano de Obra Indirecta </t>
  </si>
  <si>
    <t>Rubro</t>
  </si>
  <si>
    <t xml:space="preserve">Gastos de administracion y ventas </t>
  </si>
  <si>
    <t>Seguro</t>
  </si>
  <si>
    <t xml:space="preserve">Sotfware </t>
  </si>
  <si>
    <t xml:space="preserve">Suministro de Oficina </t>
  </si>
  <si>
    <t>Nomina</t>
  </si>
  <si>
    <t>Depreciacion</t>
  </si>
  <si>
    <t>Director General</t>
  </si>
  <si>
    <t>Secretaria</t>
  </si>
  <si>
    <t>Contador Publico</t>
  </si>
  <si>
    <t>Costos de Produccion</t>
  </si>
  <si>
    <t>COSTOS INDIRECTOS DE FABRICACION</t>
  </si>
  <si>
    <t>Archivador</t>
  </si>
  <si>
    <t>Total equipo de oficina</t>
  </si>
  <si>
    <t>Concepto</t>
  </si>
  <si>
    <t>Total gastos de constitución</t>
  </si>
  <si>
    <t>Inversión fija</t>
  </si>
  <si>
    <t>Capital de trabajo</t>
  </si>
  <si>
    <t>CARGO</t>
  </si>
  <si>
    <t>Operario 1</t>
  </si>
  <si>
    <t>Operario 2</t>
  </si>
  <si>
    <t>Operario 3</t>
  </si>
  <si>
    <t>Año 1</t>
  </si>
  <si>
    <t>Materias Primas, insumos y suministros</t>
  </si>
  <si>
    <t>Mano de Obra Directa (Nomina Producción)</t>
  </si>
  <si>
    <t xml:space="preserve">Costos Indirectos de Fabricación </t>
  </si>
  <si>
    <t xml:space="preserve">Nómina de administración </t>
  </si>
  <si>
    <t xml:space="preserve">Total Capital de trabajo        </t>
  </si>
  <si>
    <t>Total Activos Fijos</t>
  </si>
  <si>
    <t>Año 2</t>
  </si>
  <si>
    <t>Año 3</t>
  </si>
  <si>
    <t>Año 4</t>
  </si>
  <si>
    <t>Año 5</t>
  </si>
  <si>
    <t>Ventas</t>
  </si>
  <si>
    <t>Costos producción</t>
  </si>
  <si>
    <t>UTILIDAD BRUTA</t>
  </si>
  <si>
    <t>UTILIDAD OPERACIONAL</t>
  </si>
  <si>
    <t>UTILIDAD ANTES DE IMPUESTOS</t>
  </si>
  <si>
    <t>UTILIDAD NETA</t>
  </si>
  <si>
    <t>Reserva (10%)</t>
  </si>
  <si>
    <t>UTILIDAD DEL EJERCICIO</t>
  </si>
  <si>
    <t>Año 0</t>
  </si>
  <si>
    <t>Maquinaria y equipo</t>
  </si>
  <si>
    <t>Depreciaciones</t>
  </si>
  <si>
    <t>Total Activo Fijos</t>
  </si>
  <si>
    <t>TOTAL ACTIVOS</t>
  </si>
  <si>
    <t>PASIVO</t>
  </si>
  <si>
    <t>TOTAL PASIVOS</t>
  </si>
  <si>
    <t>PATRIMONIO</t>
  </si>
  <si>
    <t>Capital</t>
  </si>
  <si>
    <t>Reservas</t>
  </si>
  <si>
    <t>TOTAL PATRIMONIO</t>
  </si>
  <si>
    <t>TOTAL PASIVO + PATRIMONIO</t>
  </si>
  <si>
    <t>Utilidad del ejercicio</t>
  </si>
  <si>
    <t>Impuestos (35%)</t>
  </si>
  <si>
    <t>FLUJO DE CAJA PROYECTADO</t>
  </si>
  <si>
    <t>Ingresos por Ventas</t>
  </si>
  <si>
    <t>Capital de Trabajo</t>
  </si>
  <si>
    <t>FLUJO DE CAPITAL</t>
  </si>
  <si>
    <t>FLUJO DE CAJA TOTAL</t>
  </si>
  <si>
    <t>FLUJO DE CAJA ACUMULADO</t>
  </si>
  <si>
    <t>VNA</t>
  </si>
  <si>
    <t>TIR</t>
  </si>
  <si>
    <t xml:space="preserve">Gastos de administracion y Ventas </t>
  </si>
  <si>
    <t xml:space="preserve">Impuesto a la renta </t>
  </si>
  <si>
    <t>UTILIDAD BRUTA EN VENTAS</t>
  </si>
  <si>
    <t>UTILIDAD (ANTES DE IMPUESTOS E INTERESES)</t>
  </si>
  <si>
    <t xml:space="preserve">Otros Gastos </t>
  </si>
  <si>
    <t>1 lt</t>
  </si>
  <si>
    <t>Harina de frutos secos</t>
  </si>
  <si>
    <t>Granola</t>
  </si>
  <si>
    <t>1 lb</t>
  </si>
  <si>
    <t>Mix de frutos secos</t>
  </si>
  <si>
    <t>Producto</t>
  </si>
  <si>
    <t>1 kg</t>
  </si>
  <si>
    <t>250 gr</t>
  </si>
  <si>
    <t>500 gr</t>
  </si>
  <si>
    <t>1000 gr</t>
  </si>
  <si>
    <t>300 gr</t>
  </si>
  <si>
    <t>Total Equipos</t>
  </si>
  <si>
    <t>Escritorio</t>
  </si>
  <si>
    <t xml:space="preserve">Estante </t>
  </si>
  <si>
    <t>Mesa de Juntas</t>
  </si>
  <si>
    <t>Computador Portatil con sistema de cobranza</t>
  </si>
  <si>
    <t>Impresora - Copiadora /Scanner</t>
  </si>
  <si>
    <t xml:space="preserve">Telefono Celular </t>
  </si>
  <si>
    <t>Silla de escritorio ergonomica</t>
  </si>
  <si>
    <t xml:space="preserve">Silla interlocutora </t>
  </si>
  <si>
    <t>Maquina limpiadora de semillas</t>
  </si>
  <si>
    <t xml:space="preserve">Jarra Medidora </t>
  </si>
  <si>
    <t>Colador</t>
  </si>
  <si>
    <t>Molino electrico Tritutador</t>
  </si>
  <si>
    <t>Bascula de conteo de Alta Precision</t>
  </si>
  <si>
    <t>Nevera Refrigeradora Exhibidora - Acero Inoxidable</t>
  </si>
  <si>
    <t xml:space="preserve">Licuadora Semi Industrial Acero 100 Lts </t>
  </si>
  <si>
    <t>Mesa de trabajo acero inoxidable</t>
  </si>
  <si>
    <t>Recipientes de acero inoxidable</t>
  </si>
  <si>
    <t>Indumentaria y equipo de proteccion</t>
  </si>
  <si>
    <t>Maquina Pasteurizadora Multifuncional</t>
  </si>
  <si>
    <t xml:space="preserve">Horno </t>
  </si>
  <si>
    <t>Maquina Selladora de empaques</t>
  </si>
  <si>
    <t>Depreciacion Computador Portatil</t>
  </si>
  <si>
    <t>Depreciacion Impresora-Fotocopiadora/Scanner</t>
  </si>
  <si>
    <t xml:space="preserve">Depreciacion Maquina Limpiadora de Semillas </t>
  </si>
  <si>
    <t>Depreciacion Licuadora Industrial</t>
  </si>
  <si>
    <t>Depreciacion Mesa de Trabajo</t>
  </si>
  <si>
    <t>Depreciacion Molino Electrico Triturador</t>
  </si>
  <si>
    <t>Depreciacion Maquina Pasteurizadora Multifuncional</t>
  </si>
  <si>
    <t xml:space="preserve">Depreciacion Nevera Refrigeradora Exhibidora </t>
  </si>
  <si>
    <t>Precio</t>
  </si>
  <si>
    <t>Depreciacion Maquina Selladora de Empaques</t>
  </si>
  <si>
    <t>Presentacion</t>
  </si>
  <si>
    <t>1 Lt</t>
  </si>
  <si>
    <t>1 Lb</t>
  </si>
  <si>
    <t>Leche de almendras</t>
  </si>
  <si>
    <t>Barras energeticas de cereales con frutos secos</t>
  </si>
  <si>
    <t>250 Gr</t>
  </si>
  <si>
    <t>500 Gr</t>
  </si>
  <si>
    <t>1000 Gr</t>
  </si>
  <si>
    <t>Mantequilla o crema de untar de frutos secos</t>
  </si>
  <si>
    <t>300 Gr</t>
  </si>
  <si>
    <t>UNIDADES A PRODUCIR</t>
  </si>
  <si>
    <t>Materias Primas e Insumos Requeridos</t>
  </si>
  <si>
    <t>Cantidad Requerida</t>
  </si>
  <si>
    <t>Almendras</t>
  </si>
  <si>
    <t>Pistachos</t>
  </si>
  <si>
    <t>Avellanas</t>
  </si>
  <si>
    <t>Nueces</t>
  </si>
  <si>
    <t>Arandanos</t>
  </si>
  <si>
    <t>Mani o Cacahuate</t>
  </si>
  <si>
    <t>Marañones</t>
  </si>
  <si>
    <t>Uvas Pasas</t>
  </si>
  <si>
    <t>Copos de Avena</t>
  </si>
  <si>
    <t>Semillas de Lino</t>
  </si>
  <si>
    <t>Semillas de Chia</t>
  </si>
  <si>
    <t xml:space="preserve">Canela </t>
  </si>
  <si>
    <t>Stevia</t>
  </si>
  <si>
    <t>Esencia de Vainilla</t>
  </si>
  <si>
    <t>Chispas de Chocolate</t>
  </si>
  <si>
    <t>Coco</t>
  </si>
  <si>
    <t>Sal baja en sodio</t>
  </si>
  <si>
    <t xml:space="preserve">MATERIA PRIMA DIRECTA </t>
  </si>
  <si>
    <t xml:space="preserve">MATERIA PRIMA INDIRECTA </t>
  </si>
  <si>
    <t>Empaque para leche de 1 Lt</t>
  </si>
  <si>
    <t>Empaque bolsa Kraft para 1 Lb</t>
  </si>
  <si>
    <t>Empaque bolsa Kraft para 1 Kl</t>
  </si>
  <si>
    <t>Empaque bolsa Kraft pequeña</t>
  </si>
  <si>
    <t>Empaque bolsa Kraft de 1 Lb (Granola)</t>
  </si>
  <si>
    <t>Empaque bolsa Kraft Mix 250 gr</t>
  </si>
  <si>
    <t>Empaque bolsa Kraft Mix 500 gr</t>
  </si>
  <si>
    <t>Empaque bolsa Kraft Mix 1000 gr</t>
  </si>
  <si>
    <t>Empaque para la crema para untar</t>
  </si>
  <si>
    <t>MANO DE OBRA DIRECTA</t>
  </si>
  <si>
    <t>Cargo</t>
  </si>
  <si>
    <t>MANO DE OBRA INDIRECTA</t>
  </si>
  <si>
    <t xml:space="preserve">Supervisor </t>
  </si>
  <si>
    <t xml:space="preserve">Vendedor 1 </t>
  </si>
  <si>
    <t>Vendedor 2</t>
  </si>
  <si>
    <t>Precio año 1</t>
  </si>
  <si>
    <t>Precio año 2</t>
  </si>
  <si>
    <t>Precio año 3</t>
  </si>
  <si>
    <t>Precio año 4</t>
  </si>
  <si>
    <t>Precio año 5</t>
  </si>
  <si>
    <t>LECHE DE ALMENDRAS</t>
  </si>
  <si>
    <t>GRANOLA</t>
  </si>
  <si>
    <t>BARRAS ENERGETICAS DE CEREALES CON FRUTOS SECOS</t>
  </si>
  <si>
    <t>MIX DE FRUTOS SECOS</t>
  </si>
  <si>
    <t>MANTEQUILLA O CREMA DE UNTAR DE FRUTOS SECOS</t>
  </si>
  <si>
    <t xml:space="preserve"> REQUERIMIENTOS DE MATERIA PRIMA DIRECTA </t>
  </si>
  <si>
    <t>Ingredientes</t>
  </si>
  <si>
    <t>PRODUCTO 2</t>
  </si>
  <si>
    <t>Conservante</t>
  </si>
  <si>
    <t>PRODUCTO 3</t>
  </si>
  <si>
    <t>1 Kg</t>
  </si>
  <si>
    <t>PRODUCTO 4</t>
  </si>
  <si>
    <t>PRODUCTO 5</t>
  </si>
  <si>
    <t>PRODUCTO 6</t>
  </si>
  <si>
    <t>PRODUCTO 7</t>
  </si>
  <si>
    <t>PRODUCTO 8</t>
  </si>
  <si>
    <t>PRODUCTO 9</t>
  </si>
  <si>
    <t xml:space="preserve">Materia Prima Indirecta </t>
  </si>
  <si>
    <t>Servicios Publicos</t>
  </si>
  <si>
    <t>Mantenimiento de Maquinaria y Equipo</t>
  </si>
  <si>
    <t>Causacion</t>
  </si>
  <si>
    <t>COSTOS DE PRODUCCION</t>
  </si>
  <si>
    <t xml:space="preserve">Materia Prima </t>
  </si>
  <si>
    <t>Total Costos de Produccion</t>
  </si>
  <si>
    <t>Total Materia Prima Directa</t>
  </si>
  <si>
    <t>Total Materia Prima Indirecta</t>
  </si>
  <si>
    <t xml:space="preserve">Total Mano de Obra Directa </t>
  </si>
  <si>
    <t xml:space="preserve">Total Mano de Obra Indirecta </t>
  </si>
  <si>
    <t>Total Costos Indirectos de Fabricacion</t>
  </si>
  <si>
    <t>ESTADO DE RESULTADOS</t>
  </si>
  <si>
    <t xml:space="preserve">ESTADO DE SITUACION FINANCIERA </t>
  </si>
  <si>
    <t>ACTIVO</t>
  </si>
  <si>
    <t xml:space="preserve">Activo Corriente </t>
  </si>
  <si>
    <t xml:space="preserve">Caja o Bancos </t>
  </si>
  <si>
    <t xml:space="preserve">Total Activo Corriente </t>
  </si>
  <si>
    <t xml:space="preserve">Activos Fijos </t>
  </si>
  <si>
    <t xml:space="preserve">Impuestos por pagar </t>
  </si>
  <si>
    <t>Caja Precio</t>
  </si>
  <si>
    <t>Valor Unitario x Kl</t>
  </si>
  <si>
    <t>30 gr</t>
  </si>
  <si>
    <t>OTROS GASTOS</t>
  </si>
  <si>
    <t>MAQUINARIA Y EQUIPO</t>
  </si>
  <si>
    <t>VALOR TOTAL</t>
  </si>
  <si>
    <t>CANTIDAD</t>
  </si>
  <si>
    <t>VALOR UNITARIO</t>
  </si>
  <si>
    <t>EQUIPOS DE COMPUTACION Y COMUNICACIÓN</t>
  </si>
  <si>
    <t>EQUIPO DE OFICINA</t>
  </si>
  <si>
    <t>DEPRECIACION</t>
  </si>
  <si>
    <t>VALOR ANUAL</t>
  </si>
  <si>
    <t xml:space="preserve">TOTAL GASTOS DE ADMINISTRACION Y VENTAS </t>
  </si>
  <si>
    <t>PRECIO</t>
  </si>
  <si>
    <t xml:space="preserve">AÑOS </t>
  </si>
  <si>
    <t xml:space="preserve">VALOR </t>
  </si>
  <si>
    <t>VALOR A DEPRECIAR</t>
  </si>
  <si>
    <t>TOTAL DEPRECIACION</t>
  </si>
  <si>
    <t>GASTOS DE ADMINISTRACION</t>
  </si>
  <si>
    <t>TOTAL NOMINA DE ADMINISTRACION Y VENTAS</t>
  </si>
  <si>
    <t>MENSUAL</t>
  </si>
  <si>
    <t>ANUAL</t>
  </si>
  <si>
    <t>NOMINA DE ADMINISTRACION Y VENTAS</t>
  </si>
  <si>
    <t>TOTAL DE COSTOS Y GASTOS</t>
  </si>
  <si>
    <t>COSTOS Y GASTOS</t>
  </si>
  <si>
    <t>GASTOS DE CONSTITUCION</t>
  </si>
  <si>
    <t xml:space="preserve">CONCEPTO </t>
  </si>
  <si>
    <t xml:space="preserve">AÑO 1 </t>
  </si>
  <si>
    <t xml:space="preserve">MESES </t>
  </si>
  <si>
    <t>CAPITAL REQUERIDO</t>
  </si>
  <si>
    <t>CAPITAL DE TRABAJO</t>
  </si>
  <si>
    <t>INVERSION TOTAL</t>
  </si>
  <si>
    <t>TIPO DE INVERSION</t>
  </si>
  <si>
    <t>INGRESOS</t>
  </si>
  <si>
    <t xml:space="preserve">TOTAL DE INGRESOS </t>
  </si>
  <si>
    <t>Harina de almendras</t>
  </si>
  <si>
    <t>Retail</t>
  </si>
  <si>
    <t>Publico</t>
  </si>
  <si>
    <t>GASTOS DE INVIMA</t>
  </si>
  <si>
    <t>Registro sanitario de Alimentos de Alto Riesgo (Variedades de 1 a 10)</t>
  </si>
  <si>
    <t xml:space="preserve">Permiso sanitario de Alimentos de Mediano </t>
  </si>
  <si>
    <t>Notificación sanitaria de Alimentos de Bajo Riesgo (Variedades de 1 a 10)</t>
  </si>
  <si>
    <t xml:space="preserve">Autenticacion en notaria </t>
  </si>
  <si>
    <t>Registro en Camara de Comercio</t>
  </si>
  <si>
    <t>Formulario de Registro</t>
  </si>
  <si>
    <t>Derecho de Inscripcion</t>
  </si>
  <si>
    <t>Certificado de existencia y representacion legal</t>
  </si>
  <si>
    <t xml:space="preserve">Solicitud de libros de actas </t>
  </si>
  <si>
    <t>TASA DE DESCUENTO</t>
  </si>
  <si>
    <t>Equipo de Computacion y Comunicación</t>
  </si>
  <si>
    <t>Equipo de Oficina</t>
  </si>
  <si>
    <t>Inversion</t>
  </si>
  <si>
    <t>HARINA DE ALMENDRAS</t>
  </si>
  <si>
    <t>Gastos de Constitución</t>
  </si>
  <si>
    <t>Gastos Legales</t>
  </si>
  <si>
    <t>a + ((b – c) /d)</t>
  </si>
  <si>
    <t xml:space="preserve">     a = Año inmediato anterior en que se recupera la inversión</t>
  </si>
  <si>
    <t xml:space="preserve">     b = Inversión Inicial</t>
  </si>
  <si>
    <t xml:space="preserve">     c = Flujo de efectivo acumulado del año inmediato anterior en el que se recupera la inversión</t>
  </si>
  <si>
    <t xml:space="preserve">     d = Flujo de efectivo del año en el que se recupera la inversión.</t>
  </si>
  <si>
    <r>
      <t xml:space="preserve">     Para la empresa, el periodo de recuperación de la inversión para el escenario probable es de </t>
    </r>
    <r>
      <rPr>
        <b/>
        <sz val="12"/>
        <color theme="1"/>
        <rFont val="Times New Roman"/>
        <family val="1"/>
      </rPr>
      <t>5 meses y 26 días.</t>
    </r>
  </si>
  <si>
    <t>ESCENARIO PROBABLE</t>
  </si>
  <si>
    <t>ESCENARIO PESIMISTA</t>
  </si>
  <si>
    <t>ESCENARIO OPTIMISTA</t>
  </si>
  <si>
    <t xml:space="preserve">Certificado de buenas practicas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</si>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</sst>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41" formatCode="_-* #,##0_-;\-* #,##0_-;_-* &quot;-&quot;_-;_-@_-"/>
    <numFmt numFmtId="164" formatCode="_-* #,##0.00_-;\-* #,##0.00_-;_-* &quot;-&quot;_-;_-@_-"/>
    <numFmt numFmtId="165" formatCode="_(* #,##0.00_);_(* \(#,##0.00\);_(* &quot;-&quot;??_);_(@_)"/>
    <numFmt numFmtId="166" formatCode="_ * #,##0.00_ ;_ * \-#,##0.00_ ;_ * &quot;-&quot;??_ ;_ @_ "/>
    <numFmt numFmtId="167" formatCode="_ &quot;$&quot;\ * #,##0.00_ ;_ &quot;$&quot;\ * \-#,##0.00_ ;_ &quot;$&quot;\ * &quot;-&quot;??_ ;_ @_ "/>
    <numFmt numFmtId="168" formatCode="_(&quot;$&quot;\ * #,##0.00_);_(&quot;$&quot;\ * \(#,##0.00\);_(&quot;$&quot;\ 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thin">
        <color indexed="64"/>
      </top>
      <bottom style="medium">
        <color rgb="FFFFFFFF"/>
      </bottom>
      <diagonal/>
    </border>
    <border>
      <left style="medium">
        <color rgb="FFFFFFFF"/>
      </left>
      <right/>
      <top/>
      <bottom style="thin">
        <color indexed="64"/>
      </bottom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41" fontId="2" fillId="0" borderId="0" xfId="0" applyNumberFormat="1" applyFont="1"/>
    <xf numFmtId="6" fontId="2" fillId="0" borderId="0" xfId="0" applyNumberFormat="1" applyFont="1"/>
    <xf numFmtId="0" fontId="2" fillId="3" borderId="0" xfId="0" applyFont="1" applyFill="1"/>
    <xf numFmtId="0" fontId="2" fillId="0" borderId="2" xfId="0" applyFont="1" applyBorder="1"/>
    <xf numFmtId="0" fontId="3" fillId="4" borderId="1" xfId="0" applyFont="1" applyFill="1" applyBorder="1" applyAlignment="1">
      <alignment horizontal="justify" vertical="center" wrapText="1"/>
    </xf>
    <xf numFmtId="0" fontId="2" fillId="3" borderId="6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3" borderId="0" xfId="0" applyFont="1" applyFill="1" applyAlignment="1">
      <alignment vertical="top"/>
    </xf>
    <xf numFmtId="0" fontId="4" fillId="2" borderId="12" xfId="0" applyFont="1" applyFill="1" applyBorder="1" applyAlignment="1">
      <alignment horizontal="left" vertical="center" wrapText="1"/>
    </xf>
    <xf numFmtId="41" fontId="2" fillId="3" borderId="0" xfId="1" applyFont="1" applyFill="1" applyAlignment="1">
      <alignment vertical="top"/>
    </xf>
    <xf numFmtId="41" fontId="4" fillId="2" borderId="12" xfId="1" applyFont="1" applyFill="1" applyBorder="1" applyAlignment="1">
      <alignment horizontal="left" vertical="center" wrapText="1"/>
    </xf>
    <xf numFmtId="41" fontId="3" fillId="4" borderId="1" xfId="1" applyFont="1" applyFill="1" applyBorder="1" applyAlignment="1">
      <alignment horizontal="center" vertical="center" wrapText="1"/>
    </xf>
    <xf numFmtId="38" fontId="2" fillId="0" borderId="0" xfId="8" applyNumberFormat="1" applyFont="1" applyAlignment="1">
      <alignment horizontal="right"/>
    </xf>
    <xf numFmtId="38" fontId="8" fillId="3" borderId="13" xfId="9" applyNumberFormat="1" applyFont="1" applyFill="1" applyBorder="1" applyAlignment="1">
      <alignment vertical="center" wrapText="1"/>
    </xf>
    <xf numFmtId="0" fontId="8" fillId="3" borderId="0" xfId="0" applyFont="1" applyFill="1"/>
    <xf numFmtId="38" fontId="8" fillId="3" borderId="0" xfId="8" applyNumberFormat="1" applyFont="1" applyFill="1" applyAlignment="1">
      <alignment horizontal="right"/>
    </xf>
    <xf numFmtId="41" fontId="2" fillId="3" borderId="2" xfId="1" applyFont="1" applyFill="1" applyBorder="1"/>
    <xf numFmtId="41" fontId="2" fillId="3" borderId="6" xfId="1" applyFont="1" applyFill="1" applyBorder="1" applyAlignment="1">
      <alignment horizontal="justify" vertical="center" wrapText="1"/>
    </xf>
    <xf numFmtId="41" fontId="2" fillId="3" borderId="6" xfId="1" applyFont="1" applyFill="1" applyBorder="1" applyAlignment="1">
      <alignment horizontal="center" vertical="center" wrapText="1"/>
    </xf>
    <xf numFmtId="41" fontId="2" fillId="3" borderId="9" xfId="1" applyFont="1" applyFill="1" applyBorder="1" applyAlignment="1">
      <alignment horizontal="center"/>
    </xf>
    <xf numFmtId="0" fontId="2" fillId="0" borderId="14" xfId="0" applyFont="1" applyBorder="1"/>
    <xf numFmtId="0" fontId="3" fillId="2" borderId="1" xfId="0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2" fillId="3" borderId="1" xfId="0" applyNumberFormat="1" applyFont="1" applyFill="1" applyBorder="1" applyAlignment="1">
      <alignment vertical="center"/>
    </xf>
    <xf numFmtId="41" fontId="2" fillId="5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1" fontId="2" fillId="3" borderId="1" xfId="1" applyFont="1" applyFill="1" applyBorder="1" applyAlignment="1">
      <alignment vertical="center"/>
    </xf>
    <xf numFmtId="41" fontId="2" fillId="5" borderId="1" xfId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41" fontId="2" fillId="3" borderId="1" xfId="1" applyFont="1" applyFill="1" applyBorder="1" applyAlignment="1">
      <alignment horizontal="center" vertical="center"/>
    </xf>
    <xf numFmtId="41" fontId="2" fillId="5" borderId="1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41" fontId="5" fillId="3" borderId="1" xfId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41" fontId="4" fillId="5" borderId="1" xfId="1" applyFont="1" applyFill="1" applyBorder="1" applyAlignment="1">
      <alignment horizontal="left" vertical="center"/>
    </xf>
    <xf numFmtId="41" fontId="5" fillId="3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1" fontId="4" fillId="2" borderId="1" xfId="1" applyFont="1" applyFill="1" applyBorder="1" applyAlignment="1">
      <alignment horizontal="left" vertical="center"/>
    </xf>
    <xf numFmtId="0" fontId="2" fillId="3" borderId="11" xfId="0" applyFont="1" applyFill="1" applyBorder="1" applyAlignment="1">
      <alignment vertical="top"/>
    </xf>
    <xf numFmtId="41" fontId="2" fillId="3" borderId="11" xfId="1" applyFont="1" applyFill="1" applyBorder="1" applyAlignment="1">
      <alignment vertical="top"/>
    </xf>
    <xf numFmtId="41" fontId="2" fillId="3" borderId="11" xfId="0" applyNumberFormat="1" applyFont="1" applyFill="1" applyBorder="1" applyAlignment="1">
      <alignment vertical="top"/>
    </xf>
    <xf numFmtId="0" fontId="2" fillId="0" borderId="11" xfId="0" applyFont="1" applyBorder="1"/>
    <xf numFmtId="0" fontId="4" fillId="3" borderId="11" xfId="0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41" fontId="2" fillId="3" borderId="1" xfId="1" applyFont="1" applyFill="1" applyBorder="1" applyAlignment="1">
      <alignment horizontal="justify" vertical="center"/>
    </xf>
    <xf numFmtId="41" fontId="3" fillId="2" borderId="1" xfId="1" applyFont="1" applyFill="1" applyBorder="1" applyAlignment="1">
      <alignment horizontal="justify" vertical="center"/>
    </xf>
    <xf numFmtId="0" fontId="3" fillId="0" borderId="7" xfId="0" applyFont="1" applyBorder="1" applyAlignment="1">
      <alignment horizontal="center"/>
    </xf>
    <xf numFmtId="0" fontId="5" fillId="3" borderId="1" xfId="0" applyFont="1" applyFill="1" applyBorder="1" applyAlignment="1">
      <alignment horizontal="justify" vertical="center"/>
    </xf>
    <xf numFmtId="0" fontId="3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justify" vertical="center" wrapText="1"/>
    </xf>
    <xf numFmtId="41" fontId="2" fillId="3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41" fontId="2" fillId="3" borderId="1" xfId="1" applyFont="1" applyFill="1" applyBorder="1" applyAlignment="1">
      <alignment horizontal="justify" vertical="center" wrapText="1"/>
    </xf>
    <xf numFmtId="41" fontId="2" fillId="3" borderId="1" xfId="1" applyFont="1" applyFill="1" applyBorder="1" applyAlignment="1">
      <alignment horizontal="center"/>
    </xf>
    <xf numFmtId="41" fontId="2" fillId="3" borderId="1" xfId="1" applyFont="1" applyFill="1" applyBorder="1"/>
    <xf numFmtId="41" fontId="3" fillId="4" borderId="1" xfId="1" applyFont="1" applyFill="1" applyBorder="1"/>
    <xf numFmtId="41" fontId="3" fillId="4" borderId="1" xfId="0" applyNumberFormat="1" applyFont="1" applyFill="1" applyBorder="1"/>
    <xf numFmtId="41" fontId="2" fillId="0" borderId="1" xfId="1" applyFont="1" applyBorder="1"/>
    <xf numFmtId="41" fontId="3" fillId="4" borderId="1" xfId="1" applyFont="1" applyFill="1" applyBorder="1" applyAlignment="1">
      <alignment horizontal="justify" vertical="center" wrapText="1"/>
    </xf>
    <xf numFmtId="41" fontId="2" fillId="3" borderId="1" xfId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41" fontId="3" fillId="2" borderId="1" xfId="1" applyFont="1" applyFill="1" applyBorder="1" applyAlignment="1">
      <alignment horizontal="justify" vertical="center" wrapText="1"/>
    </xf>
    <xf numFmtId="41" fontId="3" fillId="2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8" xfId="0" applyFont="1" applyBorder="1"/>
    <xf numFmtId="0" fontId="2" fillId="3" borderId="8" xfId="0" applyFont="1" applyFill="1" applyBorder="1" applyAlignment="1">
      <alignment horizontal="justify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41" fontId="2" fillId="3" borderId="0" xfId="1" applyFont="1" applyFill="1" applyBorder="1" applyAlignment="1">
      <alignment vertical="center"/>
    </xf>
    <xf numFmtId="0" fontId="2" fillId="3" borderId="17" xfId="0" applyFont="1" applyFill="1" applyBorder="1" applyAlignment="1">
      <alignment horizontal="center" vertical="center"/>
    </xf>
    <xf numFmtId="41" fontId="2" fillId="3" borderId="6" xfId="1" applyFont="1" applyFill="1" applyBorder="1" applyAlignment="1">
      <alignment vertical="center"/>
    </xf>
    <xf numFmtId="41" fontId="2" fillId="3" borderId="19" xfId="1" applyFont="1" applyFill="1" applyBorder="1" applyAlignment="1">
      <alignment vertical="center"/>
    </xf>
    <xf numFmtId="41" fontId="2" fillId="3" borderId="4" xfId="1" applyFont="1" applyFill="1" applyBorder="1" applyAlignment="1">
      <alignment vertical="center"/>
    </xf>
    <xf numFmtId="41" fontId="2" fillId="3" borderId="17" xfId="1" applyFont="1" applyFill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41" fontId="2" fillId="5" borderId="4" xfId="1" applyFont="1" applyFill="1" applyBorder="1" applyAlignment="1">
      <alignment vertical="center"/>
    </xf>
    <xf numFmtId="41" fontId="2" fillId="5" borderId="17" xfId="1" applyFont="1" applyFill="1" applyBorder="1" applyAlignment="1">
      <alignment vertical="center"/>
    </xf>
    <xf numFmtId="41" fontId="2" fillId="5" borderId="19" xfId="1" applyFont="1" applyFill="1" applyBorder="1" applyAlignment="1">
      <alignment vertical="center"/>
    </xf>
    <xf numFmtId="41" fontId="2" fillId="5" borderId="6" xfId="1" applyFont="1" applyFill="1" applyBorder="1" applyAlignment="1">
      <alignment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38" fontId="7" fillId="3" borderId="1" xfId="8" applyNumberFormat="1" applyFont="1" applyFill="1" applyBorder="1" applyAlignment="1">
      <alignment horizontal="right" vertical="center" wrapText="1"/>
    </xf>
    <xf numFmtId="38" fontId="8" fillId="3" borderId="1" xfId="8" applyNumberFormat="1" applyFont="1" applyFill="1" applyBorder="1" applyAlignment="1">
      <alignment horizontal="right" vertical="center" wrapText="1"/>
    </xf>
    <xf numFmtId="38" fontId="8" fillId="3" borderId="1" xfId="9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38" fontId="7" fillId="2" borderId="1" xfId="8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38" fontId="7" fillId="5" borderId="1" xfId="8" applyNumberFormat="1" applyFont="1" applyFill="1" applyBorder="1" applyAlignment="1">
      <alignment horizontal="right" vertical="center" wrapText="1"/>
    </xf>
    <xf numFmtId="38" fontId="7" fillId="3" borderId="0" xfId="8" applyNumberFormat="1" applyFont="1" applyFill="1" applyBorder="1" applyAlignment="1">
      <alignment horizontal="right" vertical="center" wrapText="1"/>
    </xf>
    <xf numFmtId="38" fontId="7" fillId="3" borderId="21" xfId="8" applyNumberFormat="1" applyFont="1" applyFill="1" applyBorder="1" applyAlignment="1">
      <alignment horizontal="right" vertical="center" wrapText="1"/>
    </xf>
    <xf numFmtId="38" fontId="2" fillId="0" borderId="1" xfId="8" applyNumberFormat="1" applyFont="1" applyBorder="1" applyAlignment="1">
      <alignment horizontal="right"/>
    </xf>
    <xf numFmtId="10" fontId="2" fillId="0" borderId="1" xfId="2" applyNumberFormat="1" applyFont="1" applyBorder="1" applyAlignment="1">
      <alignment horizontal="right"/>
    </xf>
    <xf numFmtId="38" fontId="2" fillId="0" borderId="7" xfId="8" applyNumberFormat="1" applyFont="1" applyBorder="1" applyAlignment="1">
      <alignment horizontal="right"/>
    </xf>
    <xf numFmtId="0" fontId="7" fillId="3" borderId="11" xfId="0" applyFont="1" applyFill="1" applyBorder="1" applyAlignment="1">
      <alignment horizontal="left" vertical="center" wrapText="1"/>
    </xf>
    <xf numFmtId="38" fontId="7" fillId="3" borderId="11" xfId="8" applyNumberFormat="1" applyFont="1" applyFill="1" applyBorder="1" applyAlignment="1">
      <alignment horizontal="right" vertical="center" wrapText="1"/>
    </xf>
    <xf numFmtId="38" fontId="8" fillId="3" borderId="0" xfId="9" applyNumberFormat="1" applyFont="1" applyFill="1" applyBorder="1" applyAlignment="1">
      <alignment vertical="center" wrapText="1"/>
    </xf>
    <xf numFmtId="38" fontId="8" fillId="3" borderId="22" xfId="9" applyNumberFormat="1" applyFont="1" applyFill="1" applyBorder="1" applyAlignment="1">
      <alignment vertical="center" wrapText="1"/>
    </xf>
    <xf numFmtId="38" fontId="8" fillId="3" borderId="21" xfId="9" applyNumberFormat="1" applyFont="1" applyFill="1" applyBorder="1" applyAlignment="1">
      <alignment vertical="center" wrapText="1"/>
    </xf>
    <xf numFmtId="38" fontId="7" fillId="3" borderId="23" xfId="8" applyNumberFormat="1" applyFont="1" applyFill="1" applyBorder="1" applyAlignment="1">
      <alignment horizontal="right" vertical="center" wrapText="1"/>
    </xf>
    <xf numFmtId="0" fontId="3" fillId="2" borderId="1" xfId="0" applyFont="1" applyFill="1" applyBorder="1"/>
    <xf numFmtId="41" fontId="5" fillId="3" borderId="1" xfId="0" applyNumberFormat="1" applyFont="1" applyFill="1" applyBorder="1" applyAlignment="1">
      <alignment horizontal="left"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41" fontId="4" fillId="2" borderId="1" xfId="1" applyFont="1" applyFill="1" applyBorder="1" applyAlignment="1">
      <alignment horizontal="left" vertical="center" wrapText="1"/>
    </xf>
    <xf numFmtId="41" fontId="4" fillId="5" borderId="1" xfId="1" applyFont="1" applyFill="1" applyBorder="1" applyAlignment="1">
      <alignment horizontal="left" vertical="center" wrapText="1"/>
    </xf>
    <xf numFmtId="41" fontId="8" fillId="3" borderId="1" xfId="1" applyFont="1" applyFill="1" applyBorder="1" applyAlignment="1">
      <alignment vertical="center" wrapText="1"/>
    </xf>
    <xf numFmtId="164" fontId="2" fillId="0" borderId="0" xfId="1" applyNumberFormat="1" applyFont="1"/>
    <xf numFmtId="0" fontId="3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justify" vertic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38" fontId="3" fillId="2" borderId="10" xfId="8" applyNumberFormat="1" applyFont="1" applyFill="1" applyBorder="1" applyAlignment="1">
      <alignment horizontal="center"/>
    </xf>
    <xf numFmtId="38" fontId="3" fillId="2" borderId="8" xfId="8" applyNumberFormat="1" applyFont="1" applyFill="1" applyBorder="1" applyAlignment="1">
      <alignment horizontal="center"/>
    </xf>
  </cellXfs>
  <cellStyles count="10">
    <cellStyle name="Hipervínculo 2" xfId="6" xr:uid="{00000000-0005-0000-0000-000000000000}"/>
    <cellStyle name="Millares [0]" xfId="1" builtinId="6"/>
    <cellStyle name="Millares 2" xfId="4" xr:uid="{00000000-0005-0000-0000-000002000000}"/>
    <cellStyle name="Millares 3" xfId="9" xr:uid="{00000000-0005-0000-0000-000003000000}"/>
    <cellStyle name="Moneda 2" xfId="7" xr:uid="{00000000-0005-0000-0000-000004000000}"/>
    <cellStyle name="Moneda 3" xfId="8" xr:uid="{00000000-0005-0000-0000-000005000000}"/>
    <cellStyle name="Normal" xfId="0" builtinId="0"/>
    <cellStyle name="Normal 2" xfId="3" xr:uid="{00000000-0005-0000-0000-000007000000}"/>
    <cellStyle name="Porcentaje" xfId="2" builtinId="5"/>
    <cellStyle name="Porcentaje 2" xfId="5" xr:uid="{00000000-0005-0000-0000-000009000000}"/>
  </cellStyles>
  <dxfs count="0"/>
  <tableStyles count="0" defaultTableStyle="TableStyleMedium2" defaultPivotStyle="PivotStyleLight16"/>
  <colors>
    <mruColors>
      <color rgb="FF8AF4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400051</xdr:colOff>
      <xdr:row>0</xdr:row>
      <xdr:rowOff>19050</xdr:rowOff>
    </xdr:from>
    <xdr:to>
      <xdr:col>3</xdr:col>
      <xdr:colOff>63923</xdr:colOff>
      <xdr:row>2</xdr:row>
      <xdr:rowOff>100965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1BA210-105A-73BC-5DA0-91A0F059B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2705101" y="19050"/>
          <a:ext cx="635422" cy="481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1085851</xdr:colOff>
      <xdr:row>0</xdr:row>
      <xdr:rowOff>28575</xdr:rowOff>
    </xdr:from>
    <xdr:to>
      <xdr:col>5</xdr:col>
      <xdr:colOff>587798</xdr:colOff>
      <xdr:row>2</xdr:row>
      <xdr:rowOff>110490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0535C5-2FD2-4DAE-9EDC-0055135AB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5467351" y="28575"/>
          <a:ext cx="635422" cy="481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66675</xdr:rowOff>
    </xdr:from>
    <xdr:to>
      <xdr:col>2</xdr:col>
      <xdr:colOff>759247</xdr:colOff>
      <xdr:row>2</xdr:row>
      <xdr:rowOff>148590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A4A8A3-0E0B-4529-A302-32C13548D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2286000" y="66675"/>
          <a:ext cx="635422" cy="481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657225</xdr:colOff>
      <xdr:row>0</xdr:row>
      <xdr:rowOff>85725</xdr:rowOff>
    </xdr:from>
    <xdr:to>
      <xdr:col>7</xdr:col>
      <xdr:colOff>368722</xdr:colOff>
      <xdr:row>2</xdr:row>
      <xdr:rowOff>167640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2B9A44-4925-4BF4-8ADB-C9033B08A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7200900" y="85725"/>
          <a:ext cx="635422" cy="481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98</xdr:row>
      <xdr:rowOff>180975</xdr:rowOff>
    </xdr:from>
    <xdr:to>
      <xdr:col>4</xdr:col>
      <xdr:colOff>714376</xdr:colOff>
      <xdr:row>108</xdr:row>
      <xdr:rowOff>190500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038" t="24222" r="25613" b="48301"/>
        <a:stretch/>
      </xdr:blipFill>
      <xdr:spPr>
        <a:xfrm>
          <a:off x="314325" y="21459825"/>
          <a:ext cx="6810376" cy="20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2143125</xdr:colOff>
      <xdr:row>0</xdr:row>
      <xdr:rowOff>28575</xdr:rowOff>
    </xdr:from>
    <xdr:to>
      <xdr:col>1</xdr:col>
      <xdr:colOff>2778547</xdr:colOff>
      <xdr:row>2</xdr:row>
      <xdr:rowOff>110490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909674-1A76-4E17-A45D-1D9A06138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2457450" y="28575"/>
          <a:ext cx="635422" cy="481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1057275</xdr:colOff>
      <xdr:row>0</xdr:row>
      <xdr:rowOff>19050</xdr:rowOff>
    </xdr:from>
    <xdr:to>
      <xdr:col>3</xdr:col>
      <xdr:colOff>311572</xdr:colOff>
      <xdr:row>2</xdr:row>
      <xdr:rowOff>100965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5DB088C-194D-4240-AFAB-BC8899446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4829175" y="19050"/>
          <a:ext cx="635422" cy="481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0</xdr:row>
      <xdr:rowOff>66675</xdr:rowOff>
    </xdr:from>
    <xdr:to>
      <xdr:col>3</xdr:col>
      <xdr:colOff>206797</xdr:colOff>
      <xdr:row>2</xdr:row>
      <xdr:rowOff>148590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DA4F49-4446-4A53-A719-F9A8DCEAE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2847975" y="66675"/>
          <a:ext cx="635422" cy="481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28575</xdr:colOff>
      <xdr:row>0</xdr:row>
      <xdr:rowOff>57150</xdr:rowOff>
    </xdr:from>
    <xdr:to>
      <xdr:col>5</xdr:col>
      <xdr:colOff>663997</xdr:colOff>
      <xdr:row>2</xdr:row>
      <xdr:rowOff>139065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58BACF-CFEE-48B7-84FE-6057C2D00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5543550" y="57150"/>
          <a:ext cx="635422" cy="481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66675</xdr:rowOff>
    </xdr:from>
    <xdr:to>
      <xdr:col>2</xdr:col>
      <xdr:colOff>825922</xdr:colOff>
      <xdr:row>2</xdr:row>
      <xdr:rowOff>148590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4428A8-7D3B-4CB3-A45F-24A5A4E45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3067050" y="66675"/>
          <a:ext cx="635422" cy="481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790575</xdr:colOff>
      <xdr:row>0</xdr:row>
      <xdr:rowOff>57150</xdr:rowOff>
    </xdr:from>
    <xdr:to>
      <xdr:col>5</xdr:col>
      <xdr:colOff>378247</xdr:colOff>
      <xdr:row>2</xdr:row>
      <xdr:rowOff>139065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6EA0B7-1AF9-48E8-BE0D-6BE8336B3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5972175" y="57150"/>
          <a:ext cx="635422" cy="481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Z94"/>
  <sheetViews>
    <sheetView showGridLines="0" tabSelected="1" zoomScaleNormal="100" workbookViewId="0">
      <selection activeCell="I6" sqref="I6"/>
    </sheetView>
  </sheetViews>
  <sheetFormatPr baseColWidth="10" defaultColWidth="11.42578125" defaultRowHeight="15.75" x14ac:dyDescent="0.25"/>
  <cols>
    <col min="1" max="1" width="2.7109375" style="28" customWidth="1"/>
    <col min="2" max="2" width="31.85546875" style="28" customWidth="1"/>
    <col min="3" max="3" width="14.5703125" style="28" customWidth="1"/>
    <col min="4" max="4" width="16.5703125" style="28" customWidth="1"/>
    <col min="5" max="5" width="17" style="28" customWidth="1"/>
    <col min="6" max="6" width="15.85546875" style="28" bestFit="1" customWidth="1"/>
    <col min="7" max="7" width="17.85546875" style="28" customWidth="1"/>
    <col min="8" max="8" width="14" style="28" customWidth="1"/>
    <col min="9" max="9" width="15" style="28" customWidth="1"/>
    <col min="10" max="10" width="11.85546875" style="28" bestFit="1" customWidth="1"/>
    <col min="11" max="16384" width="11.42578125" style="28"/>
  </cols>
  <sheetData>
    <row r="2" spans="2:26" x14ac:dyDescent="0.25">
      <c r="B2" s="136" t="s">
        <v>127</v>
      </c>
      <c r="C2" s="136"/>
      <c r="D2" s="136"/>
      <c r="E2" s="136"/>
      <c r="F2" s="136"/>
      <c r="G2" s="136"/>
      <c r="H2" s="136"/>
    </row>
    <row r="3" spans="2:26" x14ac:dyDescent="0.25">
      <c r="B3" s="43"/>
      <c r="C3" s="43"/>
      <c r="D3" s="43"/>
      <c r="E3" s="43"/>
      <c r="F3" s="43"/>
      <c r="G3" s="43"/>
      <c r="H3" s="43"/>
      <c r="J3" s="139" t="s">
        <v>267</v>
      </c>
      <c r="K3" s="139"/>
      <c r="L3" s="139"/>
      <c r="M3" s="139"/>
      <c r="N3" s="139"/>
      <c r="P3" s="139" t="s">
        <v>268</v>
      </c>
      <c r="Q3" s="139"/>
      <c r="R3" s="139"/>
      <c r="S3" s="139"/>
      <c r="T3" s="139"/>
      <c r="V3" s="139" t="s">
        <v>269</v>
      </c>
      <c r="W3" s="139"/>
      <c r="X3" s="139"/>
      <c r="Y3" s="139"/>
      <c r="Z3" s="139"/>
    </row>
    <row r="4" spans="2:26" ht="24.75" customHeight="1" x14ac:dyDescent="0.25">
      <c r="B4" s="25" t="s">
        <v>79</v>
      </c>
      <c r="C4" s="25" t="s">
        <v>117</v>
      </c>
      <c r="D4" s="29" t="s">
        <v>28</v>
      </c>
      <c r="E4" s="29" t="s">
        <v>35</v>
      </c>
      <c r="F4" s="29" t="s">
        <v>36</v>
      </c>
      <c r="G4" s="29" t="s">
        <v>37</v>
      </c>
      <c r="H4" s="29" t="s">
        <v>38</v>
      </c>
      <c r="J4" s="29" t="s">
        <v>28</v>
      </c>
      <c r="K4" s="29" t="s">
        <v>35</v>
      </c>
      <c r="L4" s="29" t="s">
        <v>36</v>
      </c>
      <c r="M4" s="29" t="s">
        <v>37</v>
      </c>
      <c r="N4" s="29" t="s">
        <v>38</v>
      </c>
      <c r="P4" s="29" t="s">
        <v>28</v>
      </c>
      <c r="Q4" s="29" t="s">
        <v>35</v>
      </c>
      <c r="R4" s="29" t="s">
        <v>36</v>
      </c>
      <c r="S4" s="29" t="s">
        <v>37</v>
      </c>
      <c r="T4" s="29" t="s">
        <v>38</v>
      </c>
      <c r="V4" s="29" t="s">
        <v>28</v>
      </c>
      <c r="W4" s="29" t="s">
        <v>35</v>
      </c>
      <c r="X4" s="29" t="s">
        <v>36</v>
      </c>
      <c r="Y4" s="29" t="s">
        <v>37</v>
      </c>
      <c r="Z4" s="29" t="s">
        <v>38</v>
      </c>
    </row>
    <row r="5" spans="2:26" x14ac:dyDescent="0.25">
      <c r="B5" s="34" t="s">
        <v>120</v>
      </c>
      <c r="C5" s="34" t="s">
        <v>74</v>
      </c>
      <c r="D5" s="38">
        <f>(38400-20%)</f>
        <v>38399.800000000003</v>
      </c>
      <c r="E5" s="38">
        <f>(D5*20%)+D5</f>
        <v>46079.76</v>
      </c>
      <c r="F5" s="38">
        <f>(E5*20%)+E5</f>
        <v>55295.712</v>
      </c>
      <c r="G5" s="38">
        <f t="shared" ref="G5:G13" si="0">(F5*20%)+F5</f>
        <v>66354.854399999997</v>
      </c>
      <c r="H5" s="38">
        <f t="shared" ref="H5:H13" si="1">(G5*20%)+G5</f>
        <v>79625.82527999999</v>
      </c>
      <c r="J5" s="38">
        <f>(38400-20%)</f>
        <v>38399.800000000003</v>
      </c>
      <c r="K5" s="38">
        <f>(J5*20%)+J5</f>
        <v>46079.76</v>
      </c>
      <c r="L5" s="38">
        <f>(K5*20%)+K5</f>
        <v>55295.712</v>
      </c>
      <c r="M5" s="38">
        <f t="shared" ref="M5:M13" si="2">(L5*20%)+L5</f>
        <v>66354.854399999997</v>
      </c>
      <c r="N5" s="38">
        <f t="shared" ref="N5:N13" si="3">(M5*20%)+M5</f>
        <v>79625.82527999999</v>
      </c>
      <c r="P5" s="38">
        <f>(J5)-(J5*20%)</f>
        <v>30719.840000000004</v>
      </c>
      <c r="Q5" s="38">
        <f>(K5)-(K5*20%)</f>
        <v>36863.808000000005</v>
      </c>
      <c r="R5" s="38">
        <f t="shared" ref="R5:T5" si="4">(L5)-(L5*20%)</f>
        <v>44236.569600000003</v>
      </c>
      <c r="S5" s="38">
        <f t="shared" si="4"/>
        <v>53083.883519999996</v>
      </c>
      <c r="T5" s="38">
        <f t="shared" si="4"/>
        <v>63700.660223999992</v>
      </c>
      <c r="V5" s="38">
        <f>(J5)+(J5*20%)</f>
        <v>46079.76</v>
      </c>
      <c r="W5" s="38">
        <f t="shared" ref="W5:Z5" si="5">(K5)+(K5*20%)</f>
        <v>55295.712</v>
      </c>
      <c r="X5" s="38">
        <f t="shared" si="5"/>
        <v>66354.854399999997</v>
      </c>
      <c r="Y5" s="38">
        <f t="shared" si="5"/>
        <v>79625.82527999999</v>
      </c>
      <c r="Z5" s="38">
        <f t="shared" si="5"/>
        <v>95550.990335999988</v>
      </c>
    </row>
    <row r="6" spans="2:26" x14ac:dyDescent="0.25">
      <c r="B6" s="35" t="s">
        <v>75</v>
      </c>
      <c r="C6" s="35" t="s">
        <v>77</v>
      </c>
      <c r="D6" s="39">
        <v>2400</v>
      </c>
      <c r="E6" s="39">
        <f t="shared" ref="E6:E13" si="6">(D6*20%)+D6</f>
        <v>2880</v>
      </c>
      <c r="F6" s="39">
        <f t="shared" ref="F6:F13" si="7">(E6*20%)+E6</f>
        <v>3456</v>
      </c>
      <c r="G6" s="39">
        <f t="shared" si="0"/>
        <v>4147.2</v>
      </c>
      <c r="H6" s="39">
        <f t="shared" si="1"/>
        <v>4976.6399999999994</v>
      </c>
      <c r="J6" s="39">
        <v>2400</v>
      </c>
      <c r="K6" s="39">
        <f t="shared" ref="K6:K13" si="8">(J6*20%)+J6</f>
        <v>2880</v>
      </c>
      <c r="L6" s="39">
        <f t="shared" ref="L6:L13" si="9">(K6*20%)+K6</f>
        <v>3456</v>
      </c>
      <c r="M6" s="39">
        <f t="shared" si="2"/>
        <v>4147.2</v>
      </c>
      <c r="N6" s="39">
        <f t="shared" si="3"/>
        <v>4976.6399999999994</v>
      </c>
      <c r="P6" s="38">
        <f t="shared" ref="P6:P13" si="10">(J6)-(J6*20%)</f>
        <v>1920</v>
      </c>
      <c r="Q6" s="38">
        <f t="shared" ref="Q6:Q13" si="11">(K6)-(K6*20%)</f>
        <v>2304</v>
      </c>
      <c r="R6" s="38">
        <f t="shared" ref="R6:R13" si="12">(L6)-(L6*20%)</f>
        <v>2764.8</v>
      </c>
      <c r="S6" s="38">
        <f t="shared" ref="S6:S13" si="13">(M6)-(M6*20%)</f>
        <v>3317.7599999999998</v>
      </c>
      <c r="T6" s="38">
        <f t="shared" ref="T6:T13" si="14">(N6)-(N6*20%)</f>
        <v>3981.3119999999994</v>
      </c>
      <c r="V6" s="38">
        <f t="shared" ref="V6:V13" si="15">(J6)+(J6*20%)</f>
        <v>2880</v>
      </c>
      <c r="W6" s="38">
        <f t="shared" ref="W6:W13" si="16">(K6)+(K6*20%)</f>
        <v>3456</v>
      </c>
      <c r="X6" s="38">
        <f t="shared" ref="X6:X13" si="17">(L6)+(L6*20%)</f>
        <v>4147.2</v>
      </c>
      <c r="Y6" s="38">
        <f t="shared" ref="Y6:Y13" si="18">(M6)+(M6*20%)</f>
        <v>4976.6399999999994</v>
      </c>
      <c r="Z6" s="38">
        <f t="shared" ref="Z6:Z13" si="19">(N6)+(N6*20%)</f>
        <v>5971.9679999999989</v>
      </c>
    </row>
    <row r="7" spans="2:26" x14ac:dyDescent="0.25">
      <c r="B7" s="34" t="s">
        <v>75</v>
      </c>
      <c r="C7" s="34" t="s">
        <v>80</v>
      </c>
      <c r="D7" s="38">
        <v>1200</v>
      </c>
      <c r="E7" s="38">
        <f t="shared" si="6"/>
        <v>1440</v>
      </c>
      <c r="F7" s="38">
        <f t="shared" si="7"/>
        <v>1728</v>
      </c>
      <c r="G7" s="38">
        <f t="shared" si="0"/>
        <v>2073.6</v>
      </c>
      <c r="H7" s="38">
        <f t="shared" si="1"/>
        <v>2488.3199999999997</v>
      </c>
      <c r="J7" s="38">
        <v>1200</v>
      </c>
      <c r="K7" s="38">
        <f t="shared" si="8"/>
        <v>1440</v>
      </c>
      <c r="L7" s="38">
        <f t="shared" si="9"/>
        <v>1728</v>
      </c>
      <c r="M7" s="38">
        <f t="shared" si="2"/>
        <v>2073.6</v>
      </c>
      <c r="N7" s="38">
        <f t="shared" si="3"/>
        <v>2488.3199999999997</v>
      </c>
      <c r="P7" s="38">
        <f t="shared" si="10"/>
        <v>960</v>
      </c>
      <c r="Q7" s="38">
        <f t="shared" si="11"/>
        <v>1152</v>
      </c>
      <c r="R7" s="38">
        <f t="shared" si="12"/>
        <v>1382.4</v>
      </c>
      <c r="S7" s="38">
        <f t="shared" si="13"/>
        <v>1658.8799999999999</v>
      </c>
      <c r="T7" s="38">
        <f t="shared" si="14"/>
        <v>1990.6559999999997</v>
      </c>
      <c r="V7" s="38">
        <f t="shared" si="15"/>
        <v>1440</v>
      </c>
      <c r="W7" s="38">
        <f t="shared" si="16"/>
        <v>1728</v>
      </c>
      <c r="X7" s="38">
        <f t="shared" si="17"/>
        <v>2073.6</v>
      </c>
      <c r="Y7" s="38">
        <f t="shared" si="18"/>
        <v>2488.3199999999997</v>
      </c>
      <c r="Z7" s="38">
        <f t="shared" si="19"/>
        <v>2985.9839999999995</v>
      </c>
    </row>
    <row r="8" spans="2:26" x14ac:dyDescent="0.25">
      <c r="B8" s="35" t="s">
        <v>76</v>
      </c>
      <c r="C8" s="35" t="s">
        <v>77</v>
      </c>
      <c r="D8" s="39">
        <v>960</v>
      </c>
      <c r="E8" s="39">
        <f t="shared" si="6"/>
        <v>1152</v>
      </c>
      <c r="F8" s="39">
        <f t="shared" si="7"/>
        <v>1382.4</v>
      </c>
      <c r="G8" s="39">
        <f t="shared" si="0"/>
        <v>1658.88</v>
      </c>
      <c r="H8" s="39">
        <f t="shared" si="1"/>
        <v>1990.6560000000002</v>
      </c>
      <c r="J8" s="39">
        <v>960</v>
      </c>
      <c r="K8" s="39">
        <f t="shared" si="8"/>
        <v>1152</v>
      </c>
      <c r="L8" s="39">
        <f t="shared" si="9"/>
        <v>1382.4</v>
      </c>
      <c r="M8" s="39">
        <f t="shared" si="2"/>
        <v>1658.88</v>
      </c>
      <c r="N8" s="39">
        <f t="shared" si="3"/>
        <v>1990.6560000000002</v>
      </c>
      <c r="P8" s="38">
        <f t="shared" si="10"/>
        <v>768</v>
      </c>
      <c r="Q8" s="38">
        <f t="shared" si="11"/>
        <v>921.6</v>
      </c>
      <c r="R8" s="38">
        <f t="shared" si="12"/>
        <v>1105.92</v>
      </c>
      <c r="S8" s="38">
        <f t="shared" si="13"/>
        <v>1327.104</v>
      </c>
      <c r="T8" s="38">
        <f t="shared" si="14"/>
        <v>1592.5248000000001</v>
      </c>
      <c r="V8" s="38">
        <f t="shared" si="15"/>
        <v>1152</v>
      </c>
      <c r="W8" s="38">
        <f t="shared" si="16"/>
        <v>1382.4</v>
      </c>
      <c r="X8" s="38">
        <f t="shared" si="17"/>
        <v>1658.88</v>
      </c>
      <c r="Y8" s="38">
        <f t="shared" si="18"/>
        <v>1990.6560000000002</v>
      </c>
      <c r="Z8" s="38">
        <f t="shared" si="19"/>
        <v>2388.7872000000002</v>
      </c>
    </row>
    <row r="9" spans="2:26" ht="31.5" x14ac:dyDescent="0.25">
      <c r="B9" s="36" t="s">
        <v>121</v>
      </c>
      <c r="C9" s="34"/>
      <c r="D9" s="38">
        <v>2400</v>
      </c>
      <c r="E9" s="38">
        <f t="shared" si="6"/>
        <v>2880</v>
      </c>
      <c r="F9" s="38">
        <f t="shared" si="7"/>
        <v>3456</v>
      </c>
      <c r="G9" s="38">
        <f t="shared" si="0"/>
        <v>4147.2</v>
      </c>
      <c r="H9" s="38">
        <f t="shared" si="1"/>
        <v>4976.6399999999994</v>
      </c>
      <c r="J9" s="38">
        <v>2400</v>
      </c>
      <c r="K9" s="38">
        <f t="shared" si="8"/>
        <v>2880</v>
      </c>
      <c r="L9" s="38">
        <f t="shared" si="9"/>
        <v>3456</v>
      </c>
      <c r="M9" s="38">
        <f t="shared" si="2"/>
        <v>4147.2</v>
      </c>
      <c r="N9" s="38">
        <f t="shared" si="3"/>
        <v>4976.6399999999994</v>
      </c>
      <c r="P9" s="38">
        <f t="shared" si="10"/>
        <v>1920</v>
      </c>
      <c r="Q9" s="38">
        <f t="shared" si="11"/>
        <v>2304</v>
      </c>
      <c r="R9" s="38">
        <f t="shared" si="12"/>
        <v>2764.8</v>
      </c>
      <c r="S9" s="38">
        <f t="shared" si="13"/>
        <v>3317.7599999999998</v>
      </c>
      <c r="T9" s="38">
        <f t="shared" si="14"/>
        <v>3981.3119999999994</v>
      </c>
      <c r="V9" s="38">
        <f t="shared" si="15"/>
        <v>2880</v>
      </c>
      <c r="W9" s="38">
        <f t="shared" si="16"/>
        <v>3456</v>
      </c>
      <c r="X9" s="38">
        <f t="shared" si="17"/>
        <v>4147.2</v>
      </c>
      <c r="Y9" s="38">
        <f t="shared" si="18"/>
        <v>4976.6399999999994</v>
      </c>
      <c r="Z9" s="38">
        <f t="shared" si="19"/>
        <v>5971.9679999999989</v>
      </c>
    </row>
    <row r="10" spans="2:26" x14ac:dyDescent="0.25">
      <c r="B10" s="35" t="s">
        <v>78</v>
      </c>
      <c r="C10" s="35" t="s">
        <v>81</v>
      </c>
      <c r="D10" s="39">
        <v>2400</v>
      </c>
      <c r="E10" s="39">
        <f t="shared" si="6"/>
        <v>2880</v>
      </c>
      <c r="F10" s="39">
        <f t="shared" si="7"/>
        <v>3456</v>
      </c>
      <c r="G10" s="39">
        <f t="shared" si="0"/>
        <v>4147.2</v>
      </c>
      <c r="H10" s="39">
        <f t="shared" si="1"/>
        <v>4976.6399999999994</v>
      </c>
      <c r="J10" s="39">
        <v>2400</v>
      </c>
      <c r="K10" s="39">
        <f t="shared" si="8"/>
        <v>2880</v>
      </c>
      <c r="L10" s="39">
        <f t="shared" si="9"/>
        <v>3456</v>
      </c>
      <c r="M10" s="39">
        <f t="shared" si="2"/>
        <v>4147.2</v>
      </c>
      <c r="N10" s="39">
        <f t="shared" si="3"/>
        <v>4976.6399999999994</v>
      </c>
      <c r="P10" s="38">
        <f t="shared" si="10"/>
        <v>1920</v>
      </c>
      <c r="Q10" s="38">
        <f t="shared" si="11"/>
        <v>2304</v>
      </c>
      <c r="R10" s="38">
        <f t="shared" si="12"/>
        <v>2764.8</v>
      </c>
      <c r="S10" s="38">
        <f t="shared" si="13"/>
        <v>3317.7599999999998</v>
      </c>
      <c r="T10" s="38">
        <f t="shared" si="14"/>
        <v>3981.3119999999994</v>
      </c>
      <c r="V10" s="38">
        <f t="shared" si="15"/>
        <v>2880</v>
      </c>
      <c r="W10" s="38">
        <f t="shared" si="16"/>
        <v>3456</v>
      </c>
      <c r="X10" s="38">
        <f t="shared" si="17"/>
        <v>4147.2</v>
      </c>
      <c r="Y10" s="38">
        <f t="shared" si="18"/>
        <v>4976.6399999999994</v>
      </c>
      <c r="Z10" s="38">
        <f t="shared" si="19"/>
        <v>5971.9679999999989</v>
      </c>
    </row>
    <row r="11" spans="2:26" x14ac:dyDescent="0.25">
      <c r="B11" s="34" t="s">
        <v>78</v>
      </c>
      <c r="C11" s="34" t="s">
        <v>82</v>
      </c>
      <c r="D11" s="38">
        <v>1200</v>
      </c>
      <c r="E11" s="38">
        <f t="shared" si="6"/>
        <v>1440</v>
      </c>
      <c r="F11" s="38">
        <f t="shared" si="7"/>
        <v>1728</v>
      </c>
      <c r="G11" s="38">
        <f t="shared" si="0"/>
        <v>2073.6</v>
      </c>
      <c r="H11" s="38">
        <f t="shared" si="1"/>
        <v>2488.3199999999997</v>
      </c>
      <c r="J11" s="38">
        <v>1200</v>
      </c>
      <c r="K11" s="38">
        <f t="shared" si="8"/>
        <v>1440</v>
      </c>
      <c r="L11" s="38">
        <f t="shared" si="9"/>
        <v>1728</v>
      </c>
      <c r="M11" s="38">
        <f t="shared" si="2"/>
        <v>2073.6</v>
      </c>
      <c r="N11" s="38">
        <f t="shared" si="3"/>
        <v>2488.3199999999997</v>
      </c>
      <c r="P11" s="38">
        <f t="shared" si="10"/>
        <v>960</v>
      </c>
      <c r="Q11" s="38">
        <f t="shared" si="11"/>
        <v>1152</v>
      </c>
      <c r="R11" s="38">
        <f t="shared" si="12"/>
        <v>1382.4</v>
      </c>
      <c r="S11" s="38">
        <f t="shared" si="13"/>
        <v>1658.8799999999999</v>
      </c>
      <c r="T11" s="38">
        <f t="shared" si="14"/>
        <v>1990.6559999999997</v>
      </c>
      <c r="V11" s="38">
        <f t="shared" si="15"/>
        <v>1440</v>
      </c>
      <c r="W11" s="38">
        <f t="shared" si="16"/>
        <v>1728</v>
      </c>
      <c r="X11" s="38">
        <f t="shared" si="17"/>
        <v>2073.6</v>
      </c>
      <c r="Y11" s="38">
        <f t="shared" si="18"/>
        <v>2488.3199999999997</v>
      </c>
      <c r="Z11" s="38">
        <f t="shared" si="19"/>
        <v>2985.9839999999995</v>
      </c>
    </row>
    <row r="12" spans="2:26" x14ac:dyDescent="0.25">
      <c r="B12" s="35" t="s">
        <v>78</v>
      </c>
      <c r="C12" s="35" t="s">
        <v>83</v>
      </c>
      <c r="D12" s="39">
        <v>600</v>
      </c>
      <c r="E12" s="39">
        <f t="shared" si="6"/>
        <v>720</v>
      </c>
      <c r="F12" s="39">
        <f t="shared" si="7"/>
        <v>864</v>
      </c>
      <c r="G12" s="39">
        <f t="shared" si="0"/>
        <v>1036.8</v>
      </c>
      <c r="H12" s="39">
        <f t="shared" si="1"/>
        <v>1244.1599999999999</v>
      </c>
      <c r="J12" s="39">
        <v>600</v>
      </c>
      <c r="K12" s="39">
        <f t="shared" si="8"/>
        <v>720</v>
      </c>
      <c r="L12" s="39">
        <f t="shared" si="9"/>
        <v>864</v>
      </c>
      <c r="M12" s="39">
        <f t="shared" si="2"/>
        <v>1036.8</v>
      </c>
      <c r="N12" s="39">
        <f t="shared" si="3"/>
        <v>1244.1599999999999</v>
      </c>
      <c r="P12" s="38">
        <f t="shared" si="10"/>
        <v>480</v>
      </c>
      <c r="Q12" s="38">
        <f t="shared" si="11"/>
        <v>576</v>
      </c>
      <c r="R12" s="38">
        <f t="shared" si="12"/>
        <v>691.2</v>
      </c>
      <c r="S12" s="38">
        <f t="shared" si="13"/>
        <v>829.43999999999994</v>
      </c>
      <c r="T12" s="38">
        <f t="shared" si="14"/>
        <v>995.32799999999986</v>
      </c>
      <c r="V12" s="38">
        <f t="shared" si="15"/>
        <v>720</v>
      </c>
      <c r="W12" s="38">
        <f t="shared" si="16"/>
        <v>864</v>
      </c>
      <c r="X12" s="38">
        <f t="shared" si="17"/>
        <v>1036.8</v>
      </c>
      <c r="Y12" s="38">
        <f t="shared" si="18"/>
        <v>1244.1599999999999</v>
      </c>
      <c r="Z12" s="38">
        <f t="shared" si="19"/>
        <v>1492.9919999999997</v>
      </c>
    </row>
    <row r="13" spans="2:26" ht="31.5" x14ac:dyDescent="0.25">
      <c r="B13" s="36" t="s">
        <v>125</v>
      </c>
      <c r="C13" s="34" t="s">
        <v>84</v>
      </c>
      <c r="D13" s="38">
        <v>1200</v>
      </c>
      <c r="E13" s="38">
        <f t="shared" si="6"/>
        <v>1440</v>
      </c>
      <c r="F13" s="38">
        <f t="shared" si="7"/>
        <v>1728</v>
      </c>
      <c r="G13" s="38">
        <f t="shared" si="0"/>
        <v>2073.6</v>
      </c>
      <c r="H13" s="38">
        <f t="shared" si="1"/>
        <v>2488.3199999999997</v>
      </c>
      <c r="J13" s="38">
        <v>1200</v>
      </c>
      <c r="K13" s="38">
        <f t="shared" si="8"/>
        <v>1440</v>
      </c>
      <c r="L13" s="38">
        <f t="shared" si="9"/>
        <v>1728</v>
      </c>
      <c r="M13" s="38">
        <f t="shared" si="2"/>
        <v>2073.6</v>
      </c>
      <c r="N13" s="38">
        <f t="shared" si="3"/>
        <v>2488.3199999999997</v>
      </c>
      <c r="P13" s="38">
        <f t="shared" si="10"/>
        <v>960</v>
      </c>
      <c r="Q13" s="38">
        <f t="shared" si="11"/>
        <v>1152</v>
      </c>
      <c r="R13" s="38">
        <f t="shared" si="12"/>
        <v>1382.4</v>
      </c>
      <c r="S13" s="38">
        <f t="shared" si="13"/>
        <v>1658.8799999999999</v>
      </c>
      <c r="T13" s="38">
        <f t="shared" si="14"/>
        <v>1990.6559999999997</v>
      </c>
      <c r="V13" s="38">
        <f t="shared" si="15"/>
        <v>1440</v>
      </c>
      <c r="W13" s="38">
        <f t="shared" si="16"/>
        <v>1728</v>
      </c>
      <c r="X13" s="38">
        <f t="shared" si="17"/>
        <v>2073.6</v>
      </c>
      <c r="Y13" s="38">
        <f t="shared" si="18"/>
        <v>2488.3199999999997</v>
      </c>
      <c r="Z13" s="38">
        <f t="shared" si="19"/>
        <v>2985.9839999999995</v>
      </c>
    </row>
    <row r="15" spans="2:26" x14ac:dyDescent="0.25">
      <c r="B15" s="136" t="s">
        <v>147</v>
      </c>
      <c r="C15" s="136"/>
      <c r="D15" s="136"/>
      <c r="E15" s="136"/>
      <c r="F15" s="136"/>
      <c r="G15" s="136"/>
      <c r="H15" s="136"/>
      <c r="I15" s="136"/>
    </row>
    <row r="17" spans="2:7" ht="31.5" x14ac:dyDescent="0.25">
      <c r="B17" s="37" t="s">
        <v>128</v>
      </c>
      <c r="C17" s="29" t="s">
        <v>28</v>
      </c>
      <c r="D17" s="29" t="s">
        <v>35</v>
      </c>
      <c r="E17" s="29" t="s">
        <v>36</v>
      </c>
      <c r="F17" s="29" t="s">
        <v>37</v>
      </c>
      <c r="G17" s="29" t="s">
        <v>38</v>
      </c>
    </row>
    <row r="18" spans="2:7" x14ac:dyDescent="0.25">
      <c r="B18" s="34" t="s">
        <v>130</v>
      </c>
      <c r="C18" s="32">
        <f>MP!C218*MP!C178</f>
        <v>129922689.59435628</v>
      </c>
      <c r="D18" s="32">
        <f>MP!D218*MP!D178</f>
        <v>171497950.2645503</v>
      </c>
      <c r="E18" s="32">
        <f>MP!E218*MP!E178</f>
        <v>226377294.34920639</v>
      </c>
      <c r="F18" s="32">
        <f>MP!F218*MP!F178</f>
        <v>298818028.54095238</v>
      </c>
      <c r="G18" s="32">
        <f>MP!G218*MP!G178</f>
        <v>394439797.67405725</v>
      </c>
    </row>
    <row r="19" spans="2:7" x14ac:dyDescent="0.25">
      <c r="B19" s="35" t="s">
        <v>131</v>
      </c>
      <c r="C19" s="32">
        <f>MP!C219*MP!C179</f>
        <v>4063492.0634920639</v>
      </c>
      <c r="D19" s="32">
        <f>MP!D219*MP!D179</f>
        <v>5363809.5238095233</v>
      </c>
      <c r="E19" s="32">
        <f>MP!E219*MP!E179</f>
        <v>7080228.5714285718</v>
      </c>
      <c r="F19" s="32">
        <f>MP!F219*MP!F179</f>
        <v>9345901.7142857146</v>
      </c>
      <c r="G19" s="32">
        <f>MP!G219*MP!G179</f>
        <v>12336590.262857143</v>
      </c>
    </row>
    <row r="20" spans="2:7" x14ac:dyDescent="0.25">
      <c r="B20" s="34" t="s">
        <v>132</v>
      </c>
      <c r="C20" s="32">
        <f>MP!C220*MP!C180</f>
        <v>2352000</v>
      </c>
      <c r="D20" s="32">
        <f>MP!D220*MP!D180</f>
        <v>3104640</v>
      </c>
      <c r="E20" s="32">
        <f>MP!E220*MP!E180</f>
        <v>4098124.8000000003</v>
      </c>
      <c r="F20" s="32">
        <f>MP!F220*MP!F180</f>
        <v>5409524.7360000014</v>
      </c>
      <c r="G20" s="32">
        <f>MP!G220*MP!G180</f>
        <v>7140572.6515199998</v>
      </c>
    </row>
    <row r="21" spans="2:7" x14ac:dyDescent="0.25">
      <c r="B21" s="35" t="s">
        <v>133</v>
      </c>
      <c r="C21" s="32">
        <f>MP!C221*MP!C181</f>
        <v>12078000</v>
      </c>
      <c r="D21" s="32">
        <f>MP!D221*MP!D181</f>
        <v>15942959.999999998</v>
      </c>
      <c r="E21" s="32">
        <f>MP!E221*MP!E181</f>
        <v>21044707.199999999</v>
      </c>
      <c r="F21" s="32">
        <f>MP!F221*MP!F181</f>
        <v>27779013.504000001</v>
      </c>
      <c r="G21" s="32">
        <f>MP!G221*MP!G181</f>
        <v>36668297.825280003</v>
      </c>
    </row>
    <row r="22" spans="2:7" x14ac:dyDescent="0.25">
      <c r="B22" s="36" t="s">
        <v>134</v>
      </c>
      <c r="C22" s="32">
        <f>MP!C222*MP!C182</f>
        <v>10617989.417989418</v>
      </c>
      <c r="D22" s="32">
        <f>MP!D222*MP!D182</f>
        <v>14015746.031746034</v>
      </c>
      <c r="E22" s="32">
        <f>MP!E222*MP!E182</f>
        <v>18500784.761904765</v>
      </c>
      <c r="F22" s="32">
        <f>MP!F222*MP!F182</f>
        <v>24421035.885714289</v>
      </c>
      <c r="G22" s="32">
        <f>MP!G222*MP!G182</f>
        <v>32235767.369142856</v>
      </c>
    </row>
    <row r="23" spans="2:7" x14ac:dyDescent="0.25">
      <c r="B23" s="35" t="s">
        <v>135</v>
      </c>
      <c r="C23" s="32">
        <f>MP!C223*MP!C183</f>
        <v>8908800</v>
      </c>
      <c r="D23" s="32">
        <f>MP!D223*MP!D183</f>
        <v>11759616</v>
      </c>
      <c r="E23" s="32">
        <f>MP!E223*MP!E183</f>
        <v>15522693.120000001</v>
      </c>
      <c r="F23" s="32">
        <f>MP!F223*MP!F183</f>
        <v>20489954.918399997</v>
      </c>
      <c r="G23" s="32">
        <f>MP!G223*MP!G183</f>
        <v>27046740.49228799</v>
      </c>
    </row>
    <row r="24" spans="2:7" x14ac:dyDescent="0.25">
      <c r="B24" s="34" t="s">
        <v>136</v>
      </c>
      <c r="C24" s="32">
        <f>MP!C224*MP!C184</f>
        <v>4952380.9523809524</v>
      </c>
      <c r="D24" s="32">
        <f>MP!D224*MP!D184</f>
        <v>6537142.8571428573</v>
      </c>
      <c r="E24" s="32">
        <f>MP!E224*MP!E184</f>
        <v>8629028.5714285728</v>
      </c>
      <c r="F24" s="32">
        <f>MP!F224*MP!F184</f>
        <v>11390317.714285716</v>
      </c>
      <c r="G24" s="32">
        <f>MP!G224*MP!G184</f>
        <v>15035219.382857144</v>
      </c>
    </row>
    <row r="25" spans="2:7" x14ac:dyDescent="0.25">
      <c r="B25" s="35" t="s">
        <v>137</v>
      </c>
      <c r="C25" s="32">
        <f>MP!C225*MP!C185</f>
        <v>3400320</v>
      </c>
      <c r="D25" s="32">
        <f>MP!D225*MP!D185</f>
        <v>4488422.4000000004</v>
      </c>
      <c r="E25" s="32">
        <f>MP!E225*MP!E185</f>
        <v>5924717.5680000009</v>
      </c>
      <c r="F25" s="32">
        <f>MP!F225*MP!F185</f>
        <v>7820627.1897599995</v>
      </c>
      <c r="G25" s="32">
        <f>MP!G225*MP!G185</f>
        <v>10323227.890483199</v>
      </c>
    </row>
    <row r="26" spans="2:7" x14ac:dyDescent="0.25">
      <c r="B26" s="36" t="s">
        <v>138</v>
      </c>
      <c r="C26" s="32">
        <f>MP!C226*MP!C186</f>
        <v>1992499.2000000002</v>
      </c>
      <c r="D26" s="32">
        <f>MP!D226*MP!D186</f>
        <v>2630098.9440000001</v>
      </c>
      <c r="E26" s="32">
        <f>MP!E226*MP!E186</f>
        <v>3471730.6060799998</v>
      </c>
      <c r="F26" s="32">
        <f>MP!F226*MP!F186</f>
        <v>4582684.4000256006</v>
      </c>
      <c r="G26" s="32">
        <f>MP!G226*MP!G186</f>
        <v>6049143.4080337919</v>
      </c>
    </row>
    <row r="27" spans="2:7" x14ac:dyDescent="0.25">
      <c r="B27" s="35" t="s">
        <v>139</v>
      </c>
      <c r="C27" s="32">
        <f>MP!C227*MP!C187</f>
        <v>168000</v>
      </c>
      <c r="D27" s="32">
        <f>MP!D227*MP!D187</f>
        <v>221760</v>
      </c>
      <c r="E27" s="32">
        <f>MP!E227*MP!E187</f>
        <v>292723.20000000001</v>
      </c>
      <c r="F27" s="32">
        <f>MP!F227*MP!F187</f>
        <v>386394.62400000007</v>
      </c>
      <c r="G27" s="32">
        <f>MP!G227*MP!G187</f>
        <v>510040.9036800001</v>
      </c>
    </row>
    <row r="28" spans="2:7" x14ac:dyDescent="0.25">
      <c r="B28" s="34" t="s">
        <v>140</v>
      </c>
      <c r="C28" s="32">
        <f>MP!C228*MP!C188</f>
        <v>451200</v>
      </c>
      <c r="D28" s="32">
        <f>MP!D228*MP!D188</f>
        <v>595584</v>
      </c>
      <c r="E28" s="32">
        <f>MP!E228*MP!E188</f>
        <v>786170.88</v>
      </c>
      <c r="F28" s="32">
        <f>MP!F228*MP!F188</f>
        <v>1037745.5616000001</v>
      </c>
      <c r="G28" s="32">
        <f>MP!G228*MP!G188</f>
        <v>1369824.1413120001</v>
      </c>
    </row>
    <row r="29" spans="2:7" x14ac:dyDescent="0.25">
      <c r="B29" s="35" t="s">
        <v>141</v>
      </c>
      <c r="C29" s="32">
        <f>MP!C229*MP!C189</f>
        <v>171190</v>
      </c>
      <c r="D29" s="32">
        <f>MP!D229*MP!D189</f>
        <v>188309</v>
      </c>
      <c r="E29" s="32">
        <f>MP!E229*MP!E189</f>
        <v>207139.90000000002</v>
      </c>
      <c r="F29" s="32">
        <f>MP!F229*MP!F189</f>
        <v>273424.66800000006</v>
      </c>
      <c r="G29" s="32">
        <f>MP!G229*MP!G189</f>
        <v>350894.99060000002</v>
      </c>
    </row>
    <row r="30" spans="2:7" x14ac:dyDescent="0.25">
      <c r="B30" s="34" t="s">
        <v>142</v>
      </c>
      <c r="C30" s="32">
        <f>MP!C230*MP!C190</f>
        <v>457550</v>
      </c>
      <c r="D30" s="32">
        <f>MP!D230*MP!D190</f>
        <v>503305</v>
      </c>
      <c r="E30" s="32">
        <f>MP!E230*MP!E190</f>
        <v>553635.5</v>
      </c>
      <c r="F30" s="32">
        <f>MP!F230*MP!F190</f>
        <v>669898.95500000007</v>
      </c>
      <c r="G30" s="32">
        <f>MP!G230*MP!G190</f>
        <v>803878.74600000016</v>
      </c>
    </row>
    <row r="31" spans="2:7" x14ac:dyDescent="0.25">
      <c r="B31" s="40" t="s">
        <v>143</v>
      </c>
      <c r="C31" s="32">
        <f>MP!C231*MP!C191</f>
        <v>210000</v>
      </c>
      <c r="D31" s="32">
        <f>MP!D231*MP!D191</f>
        <v>231000</v>
      </c>
      <c r="E31" s="32">
        <f>MP!E231*MP!E191</f>
        <v>279510</v>
      </c>
      <c r="F31" s="32">
        <f>MP!F231*MP!F191</f>
        <v>279510</v>
      </c>
      <c r="G31" s="32">
        <f>MP!G231*MP!G191</f>
        <v>368953.19999999995</v>
      </c>
    </row>
    <row r="32" spans="2:7" x14ac:dyDescent="0.25">
      <c r="B32" s="34" t="s">
        <v>144</v>
      </c>
      <c r="C32" s="32">
        <f>MP!C232*MP!C192</f>
        <v>344808</v>
      </c>
      <c r="D32" s="32">
        <f>MP!D232*MP!D192</f>
        <v>455146.56000000006</v>
      </c>
      <c r="E32" s="32">
        <f>MP!E232*MP!E192</f>
        <v>600793.45920000004</v>
      </c>
      <c r="F32" s="32">
        <f>MP!F232*MP!F192</f>
        <v>793047.36614399997</v>
      </c>
      <c r="G32" s="32">
        <f>MP!G232*MP!G192</f>
        <v>1046822.5233100801</v>
      </c>
    </row>
    <row r="33" spans="2:8" x14ac:dyDescent="0.25">
      <c r="B33" s="35" t="s">
        <v>145</v>
      </c>
      <c r="C33" s="32">
        <f>MP!C233*MP!C193</f>
        <v>2039198.4000000001</v>
      </c>
      <c r="D33" s="32">
        <f>MP!D233*MP!D193</f>
        <v>2691741.8880000003</v>
      </c>
      <c r="E33" s="32">
        <f>MP!E233*MP!E193</f>
        <v>3553099.2921600002</v>
      </c>
      <c r="F33" s="32">
        <f>MP!F233*MP!F193</f>
        <v>4690091.0656511998</v>
      </c>
      <c r="G33" s="32">
        <f>MP!G233*MP!G193</f>
        <v>6190920.2066595834</v>
      </c>
    </row>
    <row r="34" spans="2:8" x14ac:dyDescent="0.25">
      <c r="B34" s="34" t="s">
        <v>146</v>
      </c>
      <c r="C34" s="32">
        <f>MP!C234*MP!C194</f>
        <v>180000</v>
      </c>
      <c r="D34" s="32">
        <f>MP!D234*MP!D194</f>
        <v>198000</v>
      </c>
      <c r="E34" s="32">
        <f>MP!E234*MP!E194</f>
        <v>217800</v>
      </c>
      <c r="F34" s="32">
        <f>MP!F234*MP!F194</f>
        <v>239580</v>
      </c>
      <c r="G34" s="32">
        <f>MP!G234*MP!G194</f>
        <v>289891.8</v>
      </c>
    </row>
    <row r="35" spans="2:8" x14ac:dyDescent="0.25">
      <c r="B35" s="35" t="s">
        <v>177</v>
      </c>
      <c r="C35" s="32">
        <f>MP!C235*MP!C195</f>
        <v>293000</v>
      </c>
      <c r="D35" s="32">
        <f>MP!D235*MP!D195</f>
        <v>322300</v>
      </c>
      <c r="E35" s="32">
        <f>MP!E235*MP!E195</f>
        <v>354530</v>
      </c>
      <c r="F35" s="32">
        <f>MP!F235*MP!F195</f>
        <v>467979.60000000003</v>
      </c>
      <c r="G35" s="32">
        <f>MP!G235*MP!G195</f>
        <v>557675.69000000006</v>
      </c>
    </row>
    <row r="36" spans="2:8" ht="18.75" customHeight="1" x14ac:dyDescent="0.25">
      <c r="B36" s="25" t="s">
        <v>193</v>
      </c>
      <c r="C36" s="26">
        <f>SUM(C18:C35)</f>
        <v>182603117.62821874</v>
      </c>
      <c r="D36" s="26">
        <f>SUM(D18:D35)</f>
        <v>240747532.46924874</v>
      </c>
      <c r="E36" s="26">
        <f t="shared" ref="E36:F36" si="20">SUM(E18:E35)</f>
        <v>317494711.77940828</v>
      </c>
      <c r="F36" s="26">
        <f t="shared" si="20"/>
        <v>418894760.44381893</v>
      </c>
      <c r="G36" s="26">
        <f>SUM(G18:G35)</f>
        <v>552764259.15808105</v>
      </c>
    </row>
    <row r="38" spans="2:8" x14ac:dyDescent="0.25">
      <c r="B38" s="136" t="s">
        <v>148</v>
      </c>
      <c r="C38" s="136"/>
      <c r="D38" s="136"/>
      <c r="E38" s="136"/>
      <c r="F38" s="136"/>
      <c r="G38" s="136"/>
      <c r="H38" s="136"/>
    </row>
    <row r="39" spans="2:8" x14ac:dyDescent="0.25">
      <c r="B39" s="31"/>
      <c r="C39" s="31"/>
      <c r="D39" s="31"/>
      <c r="E39" s="31"/>
      <c r="F39" s="31"/>
      <c r="G39" s="31"/>
      <c r="H39" s="31"/>
    </row>
    <row r="40" spans="2:8" ht="31.5" x14ac:dyDescent="0.25">
      <c r="B40" s="37" t="s">
        <v>128</v>
      </c>
      <c r="C40" s="29" t="s">
        <v>164</v>
      </c>
      <c r="D40" s="29" t="s">
        <v>165</v>
      </c>
      <c r="E40" s="29" t="s">
        <v>166</v>
      </c>
      <c r="F40" s="29" t="s">
        <v>167</v>
      </c>
      <c r="G40" s="29" t="s">
        <v>168</v>
      </c>
      <c r="H40" s="31"/>
    </row>
    <row r="41" spans="2:8" x14ac:dyDescent="0.25">
      <c r="B41" s="34" t="s">
        <v>149</v>
      </c>
      <c r="C41" s="38">
        <v>1218.7564</v>
      </c>
      <c r="D41" s="32">
        <f>(C41*10%)+C41</f>
        <v>1340.63204</v>
      </c>
      <c r="E41" s="32">
        <f>(D41*10%)+D41</f>
        <v>1474.695244</v>
      </c>
      <c r="F41" s="32">
        <f>(E41*10%)+E41</f>
        <v>1622.1647684</v>
      </c>
      <c r="G41" s="32">
        <f>(F41*10%)+F41</f>
        <v>1784.38124524</v>
      </c>
      <c r="H41" s="31"/>
    </row>
    <row r="42" spans="2:8" x14ac:dyDescent="0.25">
      <c r="B42" s="35" t="s">
        <v>150</v>
      </c>
      <c r="C42" s="33">
        <v>200</v>
      </c>
      <c r="D42" s="32">
        <f t="shared" ref="D42:G49" si="21">(C42*10%)+C42</f>
        <v>220</v>
      </c>
      <c r="E42" s="32">
        <f t="shared" si="21"/>
        <v>242</v>
      </c>
      <c r="F42" s="32">
        <f t="shared" si="21"/>
        <v>266.2</v>
      </c>
      <c r="G42" s="32">
        <f t="shared" si="21"/>
        <v>292.82</v>
      </c>
      <c r="H42" s="31"/>
    </row>
    <row r="43" spans="2:8" x14ac:dyDescent="0.25">
      <c r="B43" s="34" t="s">
        <v>151</v>
      </c>
      <c r="C43" s="32">
        <v>300</v>
      </c>
      <c r="D43" s="32">
        <f t="shared" si="21"/>
        <v>330</v>
      </c>
      <c r="E43" s="32">
        <f t="shared" si="21"/>
        <v>363</v>
      </c>
      <c r="F43" s="32">
        <f t="shared" si="21"/>
        <v>399.3</v>
      </c>
      <c r="G43" s="32">
        <f t="shared" si="21"/>
        <v>439.23</v>
      </c>
      <c r="H43" s="31"/>
    </row>
    <row r="44" spans="2:8" x14ac:dyDescent="0.25">
      <c r="B44" s="35" t="s">
        <v>152</v>
      </c>
      <c r="C44" s="33">
        <v>100</v>
      </c>
      <c r="D44" s="32">
        <f t="shared" si="21"/>
        <v>110</v>
      </c>
      <c r="E44" s="32">
        <f t="shared" si="21"/>
        <v>121</v>
      </c>
      <c r="F44" s="32">
        <f t="shared" si="21"/>
        <v>133.1</v>
      </c>
      <c r="G44" s="32">
        <f t="shared" si="21"/>
        <v>146.41</v>
      </c>
      <c r="H44" s="31"/>
    </row>
    <row r="45" spans="2:8" ht="31.5" x14ac:dyDescent="0.25">
      <c r="B45" s="36" t="s">
        <v>153</v>
      </c>
      <c r="C45" s="32">
        <v>208.33333333300001</v>
      </c>
      <c r="D45" s="32">
        <f>(C45*10%)+C45</f>
        <v>229.16666666630002</v>
      </c>
      <c r="E45" s="32">
        <f t="shared" si="21"/>
        <v>252.08333333293001</v>
      </c>
      <c r="F45" s="32">
        <f t="shared" si="21"/>
        <v>277.29166666622302</v>
      </c>
      <c r="G45" s="32">
        <f t="shared" si="21"/>
        <v>305.02083333284531</v>
      </c>
      <c r="H45" s="31"/>
    </row>
    <row r="46" spans="2:8" x14ac:dyDescent="0.25">
      <c r="B46" s="35" t="s">
        <v>154</v>
      </c>
      <c r="C46" s="33">
        <v>100</v>
      </c>
      <c r="D46" s="32">
        <f t="shared" si="21"/>
        <v>110</v>
      </c>
      <c r="E46" s="32">
        <f t="shared" si="21"/>
        <v>121</v>
      </c>
      <c r="F46" s="32">
        <f t="shared" si="21"/>
        <v>133.1</v>
      </c>
      <c r="G46" s="32">
        <f t="shared" si="21"/>
        <v>146.41</v>
      </c>
      <c r="H46" s="31"/>
    </row>
    <row r="47" spans="2:8" x14ac:dyDescent="0.25">
      <c r="B47" s="34" t="s">
        <v>155</v>
      </c>
      <c r="C47" s="32">
        <v>150</v>
      </c>
      <c r="D47" s="32">
        <f t="shared" si="21"/>
        <v>165</v>
      </c>
      <c r="E47" s="32">
        <f t="shared" si="21"/>
        <v>181.5</v>
      </c>
      <c r="F47" s="32">
        <f t="shared" si="21"/>
        <v>199.65</v>
      </c>
      <c r="G47" s="32">
        <f t="shared" si="21"/>
        <v>219.61500000000001</v>
      </c>
      <c r="H47" s="31"/>
    </row>
    <row r="48" spans="2:8" x14ac:dyDescent="0.25">
      <c r="B48" s="35" t="s">
        <v>156</v>
      </c>
      <c r="C48" s="33">
        <v>300</v>
      </c>
      <c r="D48" s="32">
        <f t="shared" si="21"/>
        <v>330</v>
      </c>
      <c r="E48" s="32">
        <f t="shared" si="21"/>
        <v>363</v>
      </c>
      <c r="F48" s="32">
        <f t="shared" si="21"/>
        <v>399.3</v>
      </c>
      <c r="G48" s="32">
        <f t="shared" si="21"/>
        <v>439.23</v>
      </c>
      <c r="H48" s="31"/>
    </row>
    <row r="49" spans="2:8" x14ac:dyDescent="0.25">
      <c r="B49" s="34" t="s">
        <v>157</v>
      </c>
      <c r="C49" s="32">
        <v>780</v>
      </c>
      <c r="D49" s="32">
        <f t="shared" si="21"/>
        <v>858</v>
      </c>
      <c r="E49" s="32">
        <f t="shared" si="21"/>
        <v>943.8</v>
      </c>
      <c r="F49" s="32">
        <f t="shared" si="21"/>
        <v>1038.1799999999998</v>
      </c>
      <c r="G49" s="32">
        <f t="shared" si="21"/>
        <v>1141.9979999999998</v>
      </c>
      <c r="H49" s="31"/>
    </row>
    <row r="50" spans="2:8" x14ac:dyDescent="0.25">
      <c r="B50" s="31"/>
      <c r="C50" s="31"/>
      <c r="D50" s="31"/>
      <c r="E50" s="31"/>
      <c r="F50" s="31"/>
      <c r="G50" s="31"/>
      <c r="H50" s="31"/>
    </row>
    <row r="51" spans="2:8" ht="31.5" x14ac:dyDescent="0.25">
      <c r="B51" s="37" t="s">
        <v>128</v>
      </c>
      <c r="C51" s="29" t="s">
        <v>28</v>
      </c>
      <c r="D51" s="29" t="s">
        <v>35</v>
      </c>
      <c r="E51" s="29" t="s">
        <v>36</v>
      </c>
      <c r="F51" s="29" t="s">
        <v>37</v>
      </c>
      <c r="G51" s="29" t="s">
        <v>38</v>
      </c>
    </row>
    <row r="52" spans="2:8" x14ac:dyDescent="0.25">
      <c r="B52" s="34" t="s">
        <v>149</v>
      </c>
      <c r="C52" s="32">
        <f>C41*D5</f>
        <v>46800002.008720003</v>
      </c>
      <c r="D52" s="32">
        <f>D41*E5</f>
        <v>61776002.651510403</v>
      </c>
      <c r="E52" s="32">
        <f t="shared" ref="C52:G60" si="22">E41*F5</f>
        <v>81544323.499993727</v>
      </c>
      <c r="F52" s="32">
        <f t="shared" si="22"/>
        <v>107638507.01999171</v>
      </c>
      <c r="G52" s="32">
        <f t="shared" si="22"/>
        <v>142082829.26638904</v>
      </c>
      <c r="H52" s="30"/>
    </row>
    <row r="53" spans="2:8" x14ac:dyDescent="0.25">
      <c r="B53" s="35" t="s">
        <v>150</v>
      </c>
      <c r="C53" s="33">
        <f t="shared" si="22"/>
        <v>480000</v>
      </c>
      <c r="D53" s="33">
        <f t="shared" si="22"/>
        <v>633600</v>
      </c>
      <c r="E53" s="33">
        <f t="shared" si="22"/>
        <v>836352</v>
      </c>
      <c r="F53" s="33">
        <f t="shared" si="22"/>
        <v>1103984.6399999999</v>
      </c>
      <c r="G53" s="33">
        <f t="shared" si="22"/>
        <v>1457259.7247999997</v>
      </c>
    </row>
    <row r="54" spans="2:8" x14ac:dyDescent="0.25">
      <c r="B54" s="34" t="s">
        <v>151</v>
      </c>
      <c r="C54" s="32">
        <f t="shared" si="22"/>
        <v>360000</v>
      </c>
      <c r="D54" s="32">
        <f t="shared" si="22"/>
        <v>475200</v>
      </c>
      <c r="E54" s="32">
        <f t="shared" si="22"/>
        <v>627264</v>
      </c>
      <c r="F54" s="32">
        <f t="shared" si="22"/>
        <v>827988.47999999998</v>
      </c>
      <c r="G54" s="32">
        <f t="shared" si="22"/>
        <v>1092944.7936</v>
      </c>
      <c r="H54" s="30"/>
    </row>
    <row r="55" spans="2:8" x14ac:dyDescent="0.25">
      <c r="B55" s="35" t="s">
        <v>152</v>
      </c>
      <c r="C55" s="33">
        <f>C44*D8</f>
        <v>96000</v>
      </c>
      <c r="D55" s="33">
        <f t="shared" si="22"/>
        <v>126720</v>
      </c>
      <c r="E55" s="33">
        <f t="shared" si="22"/>
        <v>167270.40000000002</v>
      </c>
      <c r="F55" s="33">
        <f t="shared" si="22"/>
        <v>220796.92800000001</v>
      </c>
      <c r="G55" s="33">
        <f t="shared" si="22"/>
        <v>291451.94495999999</v>
      </c>
    </row>
    <row r="56" spans="2:8" ht="31.5" x14ac:dyDescent="0.25">
      <c r="B56" s="36" t="s">
        <v>153</v>
      </c>
      <c r="C56" s="32">
        <f t="shared" si="22"/>
        <v>499999.99999920005</v>
      </c>
      <c r="D56" s="32">
        <f t="shared" si="22"/>
        <v>659999.999998944</v>
      </c>
      <c r="E56" s="32">
        <f t="shared" si="22"/>
        <v>871199.99999860616</v>
      </c>
      <c r="F56" s="32">
        <f t="shared" si="22"/>
        <v>1149983.9999981602</v>
      </c>
      <c r="G56" s="32">
        <f t="shared" si="22"/>
        <v>1517978.8799975712</v>
      </c>
    </row>
    <row r="57" spans="2:8" x14ac:dyDescent="0.25">
      <c r="B57" s="35" t="s">
        <v>154</v>
      </c>
      <c r="C57" s="33">
        <f t="shared" si="22"/>
        <v>240000</v>
      </c>
      <c r="D57" s="33">
        <f t="shared" si="22"/>
        <v>316800</v>
      </c>
      <c r="E57" s="33">
        <f t="shared" si="22"/>
        <v>418176</v>
      </c>
      <c r="F57" s="33">
        <f t="shared" si="22"/>
        <v>551992.31999999995</v>
      </c>
      <c r="G57" s="33">
        <f t="shared" si="22"/>
        <v>728629.86239999987</v>
      </c>
    </row>
    <row r="58" spans="2:8" x14ac:dyDescent="0.25">
      <c r="B58" s="34" t="s">
        <v>155</v>
      </c>
      <c r="C58" s="32">
        <f t="shared" si="22"/>
        <v>180000</v>
      </c>
      <c r="D58" s="32">
        <f t="shared" si="22"/>
        <v>237600</v>
      </c>
      <c r="E58" s="32">
        <f t="shared" si="22"/>
        <v>313632</v>
      </c>
      <c r="F58" s="32">
        <f t="shared" si="22"/>
        <v>413994.23999999999</v>
      </c>
      <c r="G58" s="32">
        <f t="shared" si="22"/>
        <v>546472.39679999999</v>
      </c>
    </row>
    <row r="59" spans="2:8" x14ac:dyDescent="0.25">
      <c r="B59" s="35" t="s">
        <v>156</v>
      </c>
      <c r="C59" s="33">
        <f t="shared" si="22"/>
        <v>180000</v>
      </c>
      <c r="D59" s="33">
        <f t="shared" si="22"/>
        <v>237600</v>
      </c>
      <c r="E59" s="33">
        <f t="shared" si="22"/>
        <v>313632</v>
      </c>
      <c r="F59" s="33">
        <f t="shared" si="22"/>
        <v>413994.23999999999</v>
      </c>
      <c r="G59" s="33">
        <f t="shared" si="22"/>
        <v>546472.39679999999</v>
      </c>
    </row>
    <row r="60" spans="2:8" x14ac:dyDescent="0.25">
      <c r="B60" s="34" t="s">
        <v>157</v>
      </c>
      <c r="C60" s="32">
        <f t="shared" si="22"/>
        <v>936000</v>
      </c>
      <c r="D60" s="32">
        <f t="shared" si="22"/>
        <v>1235520</v>
      </c>
      <c r="E60" s="32">
        <f t="shared" si="22"/>
        <v>1630886.4</v>
      </c>
      <c r="F60" s="32">
        <f t="shared" si="22"/>
        <v>2152770.0479999995</v>
      </c>
      <c r="G60" s="32">
        <f t="shared" si="22"/>
        <v>2841656.463359999</v>
      </c>
    </row>
    <row r="61" spans="2:8" ht="18.75" customHeight="1" x14ac:dyDescent="0.25">
      <c r="B61" s="25" t="s">
        <v>194</v>
      </c>
      <c r="C61" s="26">
        <f>SUM(C52:C60)</f>
        <v>49772002.008719206</v>
      </c>
      <c r="D61" s="26">
        <f t="shared" ref="D61:G61" si="23">SUM(D52:D60)</f>
        <v>65699042.651509345</v>
      </c>
      <c r="E61" s="26">
        <f t="shared" si="23"/>
        <v>86722736.299992338</v>
      </c>
      <c r="F61" s="26">
        <f t="shared" si="23"/>
        <v>114474011.91598986</v>
      </c>
      <c r="G61" s="26">
        <f t="shared" si="23"/>
        <v>151105695.72910663</v>
      </c>
    </row>
    <row r="63" spans="2:8" x14ac:dyDescent="0.25">
      <c r="B63" s="136" t="s">
        <v>158</v>
      </c>
      <c r="C63" s="136"/>
      <c r="D63" s="136"/>
      <c r="E63" s="136"/>
      <c r="F63" s="136"/>
      <c r="G63" s="136"/>
      <c r="H63" s="136"/>
    </row>
    <row r="64" spans="2:8" x14ac:dyDescent="0.25">
      <c r="B64" s="31"/>
      <c r="C64" s="31"/>
      <c r="D64" s="31"/>
      <c r="E64" s="31"/>
      <c r="F64" s="31"/>
      <c r="G64" s="31"/>
    </row>
    <row r="65" spans="2:10" ht="19.5" customHeight="1" x14ac:dyDescent="0.25">
      <c r="B65" s="37" t="s">
        <v>159</v>
      </c>
      <c r="C65" s="37" t="s">
        <v>2</v>
      </c>
      <c r="D65" s="29" t="s">
        <v>28</v>
      </c>
      <c r="E65" s="29" t="s">
        <v>35</v>
      </c>
      <c r="F65" s="29" t="s">
        <v>36</v>
      </c>
      <c r="G65" s="29" t="s">
        <v>37</v>
      </c>
      <c r="H65" s="29" t="s">
        <v>38</v>
      </c>
    </row>
    <row r="66" spans="2:10" x14ac:dyDescent="0.25">
      <c r="B66" s="34" t="s">
        <v>25</v>
      </c>
      <c r="C66" s="41">
        <f>(5888475/3)</f>
        <v>1962825</v>
      </c>
      <c r="D66" s="32">
        <f>C66*12</f>
        <v>23553900</v>
      </c>
      <c r="E66" s="32">
        <f>(D66*10%)+D66</f>
        <v>25909290</v>
      </c>
      <c r="F66" s="32">
        <f>(E66*10%)+E66</f>
        <v>28500219</v>
      </c>
      <c r="G66" s="32">
        <f>(F66*10%)+F66</f>
        <v>31350240.899999999</v>
      </c>
      <c r="H66" s="32">
        <f>(G66*10%)+G66</f>
        <v>34485264.989999995</v>
      </c>
      <c r="I66" s="30"/>
    </row>
    <row r="67" spans="2:10" x14ac:dyDescent="0.25">
      <c r="B67" s="35" t="s">
        <v>26</v>
      </c>
      <c r="C67" s="42">
        <f>(5888475/3)</f>
        <v>1962825</v>
      </c>
      <c r="D67" s="33">
        <f t="shared" ref="D67:D68" si="24">C67*12</f>
        <v>23553900</v>
      </c>
      <c r="E67" s="33">
        <f t="shared" ref="E67:G68" si="25">(D67*10%)+D67</f>
        <v>25909290</v>
      </c>
      <c r="F67" s="33">
        <f t="shared" si="25"/>
        <v>28500219</v>
      </c>
      <c r="G67" s="33">
        <f t="shared" si="25"/>
        <v>31350240.899999999</v>
      </c>
      <c r="H67" s="33">
        <f>(G67*10%)+G67</f>
        <v>34485264.989999995</v>
      </c>
      <c r="I67" s="30"/>
      <c r="J67" s="30"/>
    </row>
    <row r="68" spans="2:10" x14ac:dyDescent="0.25">
      <c r="B68" s="34" t="s">
        <v>27</v>
      </c>
      <c r="C68" s="41">
        <f t="shared" ref="C68" si="26">(5888475/3)</f>
        <v>1962825</v>
      </c>
      <c r="D68" s="32">
        <f t="shared" si="24"/>
        <v>23553900</v>
      </c>
      <c r="E68" s="32">
        <f t="shared" si="25"/>
        <v>25909290</v>
      </c>
      <c r="F68" s="32">
        <f t="shared" si="25"/>
        <v>28500219</v>
      </c>
      <c r="G68" s="32">
        <f t="shared" si="25"/>
        <v>31350240.899999999</v>
      </c>
      <c r="H68" s="32">
        <f>(G68*10%)+G68</f>
        <v>34485264.989999995</v>
      </c>
      <c r="J68" s="30"/>
    </row>
    <row r="69" spans="2:10" x14ac:dyDescent="0.25">
      <c r="B69" s="137" t="s">
        <v>195</v>
      </c>
      <c r="C69" s="138"/>
      <c r="D69" s="26">
        <f>SUM(D66:D68)</f>
        <v>70661700</v>
      </c>
      <c r="E69" s="26">
        <f t="shared" ref="E69:H69" si="27">SUM(E66:E68)</f>
        <v>77727870</v>
      </c>
      <c r="F69" s="26">
        <f t="shared" si="27"/>
        <v>85500657</v>
      </c>
      <c r="G69" s="26">
        <f t="shared" si="27"/>
        <v>94050722.699999988</v>
      </c>
      <c r="H69" s="26">
        <f t="shared" si="27"/>
        <v>103455794.96999998</v>
      </c>
      <c r="J69" s="30"/>
    </row>
    <row r="70" spans="2:10" x14ac:dyDescent="0.25">
      <c r="B70" s="31"/>
      <c r="C70" s="31"/>
      <c r="D70" s="31"/>
      <c r="E70" s="31"/>
      <c r="F70" s="31"/>
      <c r="G70" s="31"/>
    </row>
    <row r="71" spans="2:10" x14ac:dyDescent="0.25">
      <c r="B71" s="136" t="s">
        <v>160</v>
      </c>
      <c r="C71" s="136"/>
      <c r="D71" s="136"/>
      <c r="E71" s="136"/>
      <c r="F71" s="136"/>
      <c r="G71" s="136"/>
      <c r="H71" s="136"/>
    </row>
    <row r="72" spans="2:10" x14ac:dyDescent="0.25">
      <c r="B72" s="31"/>
      <c r="C72" s="31"/>
      <c r="D72" s="31"/>
      <c r="E72" s="31"/>
      <c r="F72" s="31"/>
      <c r="G72" s="31"/>
    </row>
    <row r="73" spans="2:10" x14ac:dyDescent="0.25">
      <c r="B73" s="37" t="s">
        <v>159</v>
      </c>
      <c r="C73" s="37" t="s">
        <v>2</v>
      </c>
      <c r="D73" s="29" t="s">
        <v>28</v>
      </c>
      <c r="E73" s="29" t="s">
        <v>35</v>
      </c>
      <c r="F73" s="29" t="s">
        <v>36</v>
      </c>
      <c r="G73" s="29" t="s">
        <v>37</v>
      </c>
      <c r="H73" s="29" t="s">
        <v>38</v>
      </c>
    </row>
    <row r="74" spans="2:10" x14ac:dyDescent="0.25">
      <c r="B74" s="34" t="s">
        <v>161</v>
      </c>
      <c r="C74" s="41">
        <v>3796290</v>
      </c>
      <c r="D74" s="32">
        <f>C74*12</f>
        <v>45555480</v>
      </c>
      <c r="E74" s="32">
        <f>(D74*10%)+D74</f>
        <v>50111028</v>
      </c>
      <c r="F74" s="32">
        <f>(E74*10%)+E74</f>
        <v>55122130.799999997</v>
      </c>
      <c r="G74" s="32">
        <f t="shared" ref="G74" si="28">(F74*10%)+F74</f>
        <v>60634343.879999995</v>
      </c>
      <c r="H74" s="32">
        <f>(G74*10%)+G74</f>
        <v>66697778.267999992</v>
      </c>
    </row>
    <row r="75" spans="2:10" x14ac:dyDescent="0.25">
      <c r="B75" s="35" t="s">
        <v>162</v>
      </c>
      <c r="C75" s="42">
        <f>(5747870/2)</f>
        <v>2873935</v>
      </c>
      <c r="D75" s="33">
        <f>C75*12</f>
        <v>34487220</v>
      </c>
      <c r="E75" s="32">
        <f t="shared" ref="E75:G76" si="29">(D75*10%)+D75</f>
        <v>37935942</v>
      </c>
      <c r="F75" s="32">
        <f t="shared" si="29"/>
        <v>41729536.200000003</v>
      </c>
      <c r="G75" s="32">
        <f t="shared" si="29"/>
        <v>45902489.82</v>
      </c>
      <c r="H75" s="32">
        <f>(G75*10%)+G75</f>
        <v>50492738.802000001</v>
      </c>
    </row>
    <row r="76" spans="2:10" x14ac:dyDescent="0.25">
      <c r="B76" s="34" t="s">
        <v>163</v>
      </c>
      <c r="C76" s="41">
        <f>(5747870/2)</f>
        <v>2873935</v>
      </c>
      <c r="D76" s="32">
        <f t="shared" ref="D76" si="30">C76*12</f>
        <v>34487220</v>
      </c>
      <c r="E76" s="32">
        <f t="shared" si="29"/>
        <v>37935942</v>
      </c>
      <c r="F76" s="32">
        <f t="shared" si="29"/>
        <v>41729536.200000003</v>
      </c>
      <c r="G76" s="32">
        <f t="shared" si="29"/>
        <v>45902489.82</v>
      </c>
      <c r="H76" s="32">
        <f>(G76*10%)+G76</f>
        <v>50492738.802000001</v>
      </c>
    </row>
    <row r="77" spans="2:10" x14ac:dyDescent="0.25">
      <c r="B77" s="137" t="s">
        <v>196</v>
      </c>
      <c r="C77" s="138"/>
      <c r="D77" s="26">
        <f>SUM(D74:D76)</f>
        <v>114529920</v>
      </c>
      <c r="E77" s="26">
        <f>SUM(E74:E76)</f>
        <v>125982912</v>
      </c>
      <c r="F77" s="26">
        <f>SUM(F74:F76)</f>
        <v>138581203.19999999</v>
      </c>
      <c r="G77" s="26">
        <f>SUM(G74:G76)</f>
        <v>152439323.51999998</v>
      </c>
      <c r="H77" s="26">
        <f>SUM(H74:H76)</f>
        <v>167683255.87199998</v>
      </c>
    </row>
    <row r="79" spans="2:10" x14ac:dyDescent="0.25">
      <c r="B79" s="136" t="s">
        <v>17</v>
      </c>
      <c r="C79" s="136"/>
      <c r="D79" s="136"/>
      <c r="E79" s="136"/>
      <c r="F79" s="136"/>
      <c r="G79" s="136"/>
      <c r="H79" s="136"/>
    </row>
    <row r="81" spans="2:8" x14ac:dyDescent="0.25">
      <c r="B81" s="37" t="s">
        <v>20</v>
      </c>
      <c r="C81" s="29" t="s">
        <v>189</v>
      </c>
      <c r="D81" s="29" t="s">
        <v>28</v>
      </c>
      <c r="E81" s="29" t="s">
        <v>35</v>
      </c>
      <c r="F81" s="29" t="s">
        <v>36</v>
      </c>
      <c r="G81" s="29" t="s">
        <v>37</v>
      </c>
      <c r="H81" s="29" t="s">
        <v>38</v>
      </c>
    </row>
    <row r="82" spans="2:8" x14ac:dyDescent="0.25">
      <c r="B82" s="34" t="s">
        <v>186</v>
      </c>
      <c r="C82" s="32"/>
      <c r="D82" s="32">
        <f>C61</f>
        <v>49772002.008719206</v>
      </c>
      <c r="E82" s="32">
        <f t="shared" ref="E82:G82" si="31">D61</f>
        <v>65699042.651509345</v>
      </c>
      <c r="F82" s="32">
        <f t="shared" si="31"/>
        <v>86722736.299992338</v>
      </c>
      <c r="G82" s="32">
        <f t="shared" si="31"/>
        <v>114474011.91598986</v>
      </c>
      <c r="H82" s="32">
        <f>G61</f>
        <v>151105695.72910663</v>
      </c>
    </row>
    <row r="83" spans="2:8" x14ac:dyDescent="0.25">
      <c r="B83" s="34" t="s">
        <v>5</v>
      </c>
      <c r="C83" s="32"/>
      <c r="D83" s="32">
        <f>D77</f>
        <v>114529920</v>
      </c>
      <c r="E83" s="32">
        <f>E77</f>
        <v>125982912</v>
      </c>
      <c r="F83" s="32">
        <f>F77</f>
        <v>138581203.19999999</v>
      </c>
      <c r="G83" s="32">
        <f>G77</f>
        <v>152439323.51999998</v>
      </c>
      <c r="H83" s="32">
        <f>H77</f>
        <v>167683255.87199998</v>
      </c>
    </row>
    <row r="84" spans="2:8" x14ac:dyDescent="0.25">
      <c r="B84" s="34" t="s">
        <v>187</v>
      </c>
      <c r="C84" s="32">
        <v>1200000</v>
      </c>
      <c r="D84" s="32">
        <f t="shared" ref="D84:D85" si="32">$C84*12</f>
        <v>14400000</v>
      </c>
      <c r="E84" s="32">
        <f>D84*1.1</f>
        <v>15840000.000000002</v>
      </c>
      <c r="F84" s="32">
        <f t="shared" ref="F84:G84" si="33">E84*1.1</f>
        <v>17424000.000000004</v>
      </c>
      <c r="G84" s="32">
        <f t="shared" si="33"/>
        <v>19166400.000000007</v>
      </c>
      <c r="H84" s="32">
        <f>G84*1.1</f>
        <v>21083040.000000011</v>
      </c>
    </row>
    <row r="85" spans="2:8" ht="31.5" x14ac:dyDescent="0.25">
      <c r="B85" s="36" t="s">
        <v>188</v>
      </c>
      <c r="C85" s="32">
        <v>200000</v>
      </c>
      <c r="D85" s="32">
        <f t="shared" si="32"/>
        <v>2400000</v>
      </c>
      <c r="E85" s="32">
        <f>D85*1.1</f>
        <v>2640000</v>
      </c>
      <c r="F85" s="32">
        <f t="shared" ref="F85:H85" si="34">E85*1.1</f>
        <v>2904000.0000000005</v>
      </c>
      <c r="G85" s="32">
        <f t="shared" si="34"/>
        <v>3194400.0000000009</v>
      </c>
      <c r="H85" s="32">
        <f t="shared" si="34"/>
        <v>3513840.0000000014</v>
      </c>
    </row>
    <row r="86" spans="2:8" x14ac:dyDescent="0.25">
      <c r="B86" s="137" t="s">
        <v>197</v>
      </c>
      <c r="C86" s="138"/>
      <c r="D86" s="26">
        <f>SUM(D82:D85)</f>
        <v>181101922.00871921</v>
      </c>
      <c r="E86" s="26">
        <f>SUM(E82:E85)</f>
        <v>210161954.65150934</v>
      </c>
      <c r="F86" s="26">
        <f>SUM(F82:F85)</f>
        <v>245631939.49999231</v>
      </c>
      <c r="G86" s="26">
        <f>SUM(G82:G85)</f>
        <v>289274135.43598986</v>
      </c>
      <c r="H86" s="26">
        <f>SUM(H82:H85)</f>
        <v>343385831.60110664</v>
      </c>
    </row>
    <row r="88" spans="2:8" x14ac:dyDescent="0.25">
      <c r="B88" s="136" t="s">
        <v>190</v>
      </c>
      <c r="C88" s="136"/>
      <c r="D88" s="136"/>
      <c r="E88" s="136"/>
      <c r="F88" s="136"/>
      <c r="G88" s="136"/>
      <c r="H88" s="136"/>
    </row>
    <row r="89" spans="2:8" x14ac:dyDescent="0.25">
      <c r="B89" s="31"/>
      <c r="C89" s="31"/>
      <c r="D89" s="31"/>
      <c r="E89" s="31"/>
      <c r="F89" s="31"/>
      <c r="G89" s="31"/>
    </row>
    <row r="90" spans="2:8" x14ac:dyDescent="0.25">
      <c r="B90" s="37" t="s">
        <v>6</v>
      </c>
      <c r="C90" s="29" t="s">
        <v>28</v>
      </c>
      <c r="D90" s="29" t="s">
        <v>35</v>
      </c>
      <c r="E90" s="29" t="s">
        <v>36</v>
      </c>
      <c r="F90" s="29" t="s">
        <v>37</v>
      </c>
      <c r="G90" s="29" t="s">
        <v>38</v>
      </c>
    </row>
    <row r="91" spans="2:8" x14ac:dyDescent="0.25">
      <c r="B91" s="27" t="s">
        <v>191</v>
      </c>
      <c r="C91" s="32">
        <f>C36</f>
        <v>182603117.62821874</v>
      </c>
      <c r="D91" s="32">
        <f>D36</f>
        <v>240747532.46924874</v>
      </c>
      <c r="E91" s="32">
        <f t="shared" ref="E91:G91" si="35">E36</f>
        <v>317494711.77940828</v>
      </c>
      <c r="F91" s="32">
        <f t="shared" si="35"/>
        <v>418894760.44381893</v>
      </c>
      <c r="G91" s="32">
        <f t="shared" si="35"/>
        <v>552764259.15808105</v>
      </c>
    </row>
    <row r="92" spans="2:8" x14ac:dyDescent="0.25">
      <c r="B92" s="27" t="s">
        <v>1</v>
      </c>
      <c r="C92" s="32">
        <f>D69</f>
        <v>70661700</v>
      </c>
      <c r="D92" s="32">
        <f t="shared" ref="D92:G92" si="36">E69</f>
        <v>77727870</v>
      </c>
      <c r="E92" s="32">
        <f t="shared" si="36"/>
        <v>85500657</v>
      </c>
      <c r="F92" s="32">
        <f t="shared" si="36"/>
        <v>94050722.699999988</v>
      </c>
      <c r="G92" s="32">
        <f t="shared" si="36"/>
        <v>103455794.96999998</v>
      </c>
    </row>
    <row r="93" spans="2:8" x14ac:dyDescent="0.25">
      <c r="B93" s="27" t="s">
        <v>3</v>
      </c>
      <c r="C93" s="32">
        <f>D86+D77+C61</f>
        <v>345403844.01743841</v>
      </c>
      <c r="D93" s="32">
        <f>E86+E77+D61</f>
        <v>401843909.30301869</v>
      </c>
      <c r="E93" s="32">
        <f>F86+F77+E61</f>
        <v>470935878.99998462</v>
      </c>
      <c r="F93" s="32">
        <f>G86+G77+F61</f>
        <v>556187470.87197971</v>
      </c>
      <c r="G93" s="32">
        <f>H86+H77+G61</f>
        <v>662174783.20221329</v>
      </c>
    </row>
    <row r="94" spans="2:8" x14ac:dyDescent="0.25">
      <c r="B94" s="25" t="s">
        <v>192</v>
      </c>
      <c r="C94" s="26">
        <f>SUM(C91:C93)</f>
        <v>598668661.64565718</v>
      </c>
      <c r="D94" s="26">
        <f t="shared" ref="D94:F94" si="37">SUM(D91:D93)</f>
        <v>720319311.77226746</v>
      </c>
      <c r="E94" s="26">
        <f t="shared" si="37"/>
        <v>873931247.77939296</v>
      </c>
      <c r="F94" s="26">
        <f t="shared" si="37"/>
        <v>1069132954.0157986</v>
      </c>
      <c r="G94" s="26">
        <f>SUM(G91:G93)</f>
        <v>1318394837.3302944</v>
      </c>
    </row>
  </sheetData>
  <mergeCells count="13">
    <mergeCell ref="J3:N3"/>
    <mergeCell ref="P3:T3"/>
    <mergeCell ref="V3:Z3"/>
    <mergeCell ref="B71:H71"/>
    <mergeCell ref="B63:H63"/>
    <mergeCell ref="B38:H38"/>
    <mergeCell ref="B69:C69"/>
    <mergeCell ref="B88:H88"/>
    <mergeCell ref="B77:C77"/>
    <mergeCell ref="B86:C86"/>
    <mergeCell ref="B2:H2"/>
    <mergeCell ref="B15:I15"/>
    <mergeCell ref="B79:H79"/>
  </mergeCells>
  <pageMargins left="0.7" right="0.7" top="0.75" bottom="0.75" header="0.3" footer="0.3"/>
  <ignoredErrors>
    <ignoredError sqref="G83:H83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35"/>
  <sheetViews>
    <sheetView showGridLines="0" zoomScaleNormal="100" workbookViewId="0">
      <selection activeCell="M5" sqref="M5"/>
    </sheetView>
  </sheetViews>
  <sheetFormatPr baseColWidth="10" defaultColWidth="11.42578125" defaultRowHeight="15.75" x14ac:dyDescent="0.25"/>
  <cols>
    <col min="1" max="1" width="2.7109375" style="28" customWidth="1"/>
    <col min="2" max="2" width="29.7109375" style="46" customWidth="1"/>
    <col min="3" max="3" width="14.5703125" style="28" customWidth="1"/>
    <col min="4" max="4" width="23.28515625" style="28" customWidth="1"/>
    <col min="5" max="5" width="14.28515625" style="28" customWidth="1"/>
    <col min="6" max="6" width="13.5703125" style="28" customWidth="1"/>
    <col min="7" max="7" width="13.85546875" style="28" customWidth="1"/>
    <col min="8" max="8" width="14.85546875" style="28" customWidth="1"/>
    <col min="9" max="10" width="11.5703125" style="28" customWidth="1"/>
    <col min="11" max="11" width="11.85546875" style="28" bestFit="1" customWidth="1"/>
    <col min="12" max="12" width="11.42578125" style="28"/>
    <col min="13" max="15" width="11.42578125" style="28" customWidth="1"/>
    <col min="16" max="16384" width="11.42578125" style="28"/>
  </cols>
  <sheetData>
    <row r="2" spans="2:10" x14ac:dyDescent="0.25">
      <c r="B2" s="136" t="s">
        <v>174</v>
      </c>
      <c r="C2" s="136"/>
      <c r="D2" s="136"/>
      <c r="E2" s="136"/>
      <c r="F2" s="136"/>
      <c r="G2" s="136"/>
      <c r="H2" s="136"/>
      <c r="I2" s="136"/>
      <c r="J2" s="136"/>
    </row>
    <row r="4" spans="2:10" ht="31.5" x14ac:dyDescent="0.25">
      <c r="B4" s="45" t="s">
        <v>128</v>
      </c>
      <c r="C4" s="45" t="s">
        <v>117</v>
      </c>
      <c r="D4" s="45" t="s">
        <v>175</v>
      </c>
      <c r="E4" s="45" t="s">
        <v>129</v>
      </c>
      <c r="F4" s="44" t="s">
        <v>28</v>
      </c>
      <c r="G4" s="44" t="s">
        <v>35</v>
      </c>
      <c r="H4" s="44" t="s">
        <v>36</v>
      </c>
      <c r="I4" s="44" t="s">
        <v>37</v>
      </c>
      <c r="J4" s="44" t="s">
        <v>38</v>
      </c>
    </row>
    <row r="5" spans="2:10" x14ac:dyDescent="0.25">
      <c r="B5" s="146" t="s">
        <v>169</v>
      </c>
      <c r="C5" s="140" t="s">
        <v>118</v>
      </c>
      <c r="D5" s="34" t="s">
        <v>130</v>
      </c>
      <c r="E5" s="34">
        <v>0.1</v>
      </c>
      <c r="F5" s="32">
        <f>ELEMENTOS!D5*MP!E5</f>
        <v>3839.9800000000005</v>
      </c>
      <c r="G5" s="32">
        <f>(E5*ELEMENTOS!$E$5)</f>
        <v>4607.9760000000006</v>
      </c>
      <c r="H5" s="32">
        <f>(E5*ELEMENTOS!$F$5)</f>
        <v>5529.5712000000003</v>
      </c>
      <c r="I5" s="32">
        <f>E5*ELEMENTOS!$G$5</f>
        <v>6635.4854400000004</v>
      </c>
      <c r="J5" s="32">
        <f>E5*ELEMENTOS!$H$5</f>
        <v>7962.582527999999</v>
      </c>
    </row>
    <row r="6" spans="2:10" x14ac:dyDescent="0.25">
      <c r="B6" s="147"/>
      <c r="C6" s="141"/>
      <c r="D6" s="34" t="s">
        <v>131</v>
      </c>
      <c r="E6" s="34">
        <v>0</v>
      </c>
      <c r="F6" s="32">
        <f>(ELEMENTOS!$D$5*MP!E6)</f>
        <v>0</v>
      </c>
      <c r="G6" s="32">
        <f>(E6*ELEMENTOS!$E$5)</f>
        <v>0</v>
      </c>
      <c r="H6" s="32">
        <f>(E6*ELEMENTOS!$F$5)</f>
        <v>0</v>
      </c>
      <c r="I6" s="32">
        <f>E6*ELEMENTOS!$G$5</f>
        <v>0</v>
      </c>
      <c r="J6" s="32">
        <f>E6*ELEMENTOS!$H$5</f>
        <v>0</v>
      </c>
    </row>
    <row r="7" spans="2:10" x14ac:dyDescent="0.25">
      <c r="B7" s="147"/>
      <c r="C7" s="141"/>
      <c r="D7" s="34" t="s">
        <v>132</v>
      </c>
      <c r="E7" s="34">
        <v>0</v>
      </c>
      <c r="F7" s="32">
        <f>(ELEMENTOS!$D$5*MP!E7)</f>
        <v>0</v>
      </c>
      <c r="G7" s="32">
        <f>(E7*ELEMENTOS!$E$5)</f>
        <v>0</v>
      </c>
      <c r="H7" s="32">
        <f>(E7*ELEMENTOS!$F$5)</f>
        <v>0</v>
      </c>
      <c r="I7" s="32">
        <f>E7*ELEMENTOS!$G$5</f>
        <v>0</v>
      </c>
      <c r="J7" s="32">
        <f>E7*ELEMENTOS!$H$5</f>
        <v>0</v>
      </c>
    </row>
    <row r="8" spans="2:10" x14ac:dyDescent="0.25">
      <c r="B8" s="147"/>
      <c r="C8" s="141"/>
      <c r="D8" s="34" t="s">
        <v>133</v>
      </c>
      <c r="E8" s="34">
        <v>0</v>
      </c>
      <c r="F8" s="32">
        <f>(ELEMENTOS!$D$5*MP!E8)</f>
        <v>0</v>
      </c>
      <c r="G8" s="32">
        <f>(E8*ELEMENTOS!$E$5)</f>
        <v>0</v>
      </c>
      <c r="H8" s="32">
        <f>(E8*ELEMENTOS!$F$5)</f>
        <v>0</v>
      </c>
      <c r="I8" s="32">
        <f>E8*ELEMENTOS!$G$5</f>
        <v>0</v>
      </c>
      <c r="J8" s="32">
        <f>E8*ELEMENTOS!$H$5</f>
        <v>0</v>
      </c>
    </row>
    <row r="9" spans="2:10" x14ac:dyDescent="0.25">
      <c r="B9" s="147"/>
      <c r="C9" s="141"/>
      <c r="D9" s="36" t="s">
        <v>134</v>
      </c>
      <c r="E9" s="34">
        <v>0</v>
      </c>
      <c r="F9" s="32">
        <f>(ELEMENTOS!$D$5*MP!E9)</f>
        <v>0</v>
      </c>
      <c r="G9" s="32">
        <f>(E9*ELEMENTOS!$E$5)</f>
        <v>0</v>
      </c>
      <c r="H9" s="32">
        <f>(E9*ELEMENTOS!$F$5)</f>
        <v>0</v>
      </c>
      <c r="I9" s="32">
        <f>E9*ELEMENTOS!$G$5</f>
        <v>0</v>
      </c>
      <c r="J9" s="32">
        <f>E9*ELEMENTOS!$H$5</f>
        <v>0</v>
      </c>
    </row>
    <row r="10" spans="2:10" x14ac:dyDescent="0.25">
      <c r="B10" s="147"/>
      <c r="C10" s="141"/>
      <c r="D10" s="34" t="s">
        <v>135</v>
      </c>
      <c r="E10" s="34">
        <v>0</v>
      </c>
      <c r="F10" s="32">
        <f>(ELEMENTOS!$D$5*MP!E10)</f>
        <v>0</v>
      </c>
      <c r="G10" s="32">
        <f>(E10*ELEMENTOS!$E$5)</f>
        <v>0</v>
      </c>
      <c r="H10" s="32">
        <f>(E10*ELEMENTOS!$F$5)</f>
        <v>0</v>
      </c>
      <c r="I10" s="32">
        <f>E10*ELEMENTOS!$G$5</f>
        <v>0</v>
      </c>
      <c r="J10" s="32">
        <f>E10*ELEMENTOS!$H$5</f>
        <v>0</v>
      </c>
    </row>
    <row r="11" spans="2:10" x14ac:dyDescent="0.25">
      <c r="B11" s="147"/>
      <c r="C11" s="141"/>
      <c r="D11" s="34" t="s">
        <v>136</v>
      </c>
      <c r="E11" s="34">
        <v>0</v>
      </c>
      <c r="F11" s="32">
        <f>(ELEMENTOS!$D$5*MP!E11)</f>
        <v>0</v>
      </c>
      <c r="G11" s="32">
        <f>(E11*ELEMENTOS!$E$5)</f>
        <v>0</v>
      </c>
      <c r="H11" s="32">
        <f>(E11*ELEMENTOS!$F$5)</f>
        <v>0</v>
      </c>
      <c r="I11" s="32">
        <f>E11*ELEMENTOS!$G$5</f>
        <v>0</v>
      </c>
      <c r="J11" s="32">
        <f>E11*ELEMENTOS!$H$5</f>
        <v>0</v>
      </c>
    </row>
    <row r="12" spans="2:10" x14ac:dyDescent="0.25">
      <c r="B12" s="147"/>
      <c r="C12" s="141"/>
      <c r="D12" s="34" t="s">
        <v>137</v>
      </c>
      <c r="E12" s="34">
        <v>0</v>
      </c>
      <c r="F12" s="32">
        <f>(ELEMENTOS!$D$5*MP!E12)</f>
        <v>0</v>
      </c>
      <c r="G12" s="32">
        <f>(E12*ELEMENTOS!$E$5)</f>
        <v>0</v>
      </c>
      <c r="H12" s="32">
        <f>(E12*ELEMENTOS!$F$5)</f>
        <v>0</v>
      </c>
      <c r="I12" s="32">
        <f>E12*ELEMENTOS!$G$5</f>
        <v>0</v>
      </c>
      <c r="J12" s="32">
        <f>E12*ELEMENTOS!$H$5</f>
        <v>0</v>
      </c>
    </row>
    <row r="13" spans="2:10" x14ac:dyDescent="0.25">
      <c r="B13" s="147"/>
      <c r="C13" s="141"/>
      <c r="D13" s="36" t="s">
        <v>138</v>
      </c>
      <c r="E13" s="34">
        <v>0</v>
      </c>
      <c r="F13" s="32">
        <f>(ELEMENTOS!$D$5*MP!E13)</f>
        <v>0</v>
      </c>
      <c r="G13" s="32">
        <f>(E13*ELEMENTOS!$E$5)</f>
        <v>0</v>
      </c>
      <c r="H13" s="32">
        <f>(E13*ELEMENTOS!$F$5)</f>
        <v>0</v>
      </c>
      <c r="I13" s="32">
        <f>E13*ELEMENTOS!$G$5</f>
        <v>0</v>
      </c>
      <c r="J13" s="32">
        <f>E13*ELEMENTOS!$H$5</f>
        <v>0</v>
      </c>
    </row>
    <row r="14" spans="2:10" x14ac:dyDescent="0.25">
      <c r="B14" s="147"/>
      <c r="C14" s="141"/>
      <c r="D14" s="34" t="s">
        <v>139</v>
      </c>
      <c r="E14" s="34">
        <v>0</v>
      </c>
      <c r="F14" s="32">
        <f>(ELEMENTOS!$D$5*MP!E14)</f>
        <v>0</v>
      </c>
      <c r="G14" s="32">
        <f>(E14*ELEMENTOS!$E$5)</f>
        <v>0</v>
      </c>
      <c r="H14" s="32">
        <f>(E14*ELEMENTOS!$F$5)</f>
        <v>0</v>
      </c>
      <c r="I14" s="32">
        <f>E14*ELEMENTOS!$G$5</f>
        <v>0</v>
      </c>
      <c r="J14" s="32">
        <f>E14*ELEMENTOS!$H$5</f>
        <v>0</v>
      </c>
    </row>
    <row r="15" spans="2:10" x14ac:dyDescent="0.25">
      <c r="B15" s="147"/>
      <c r="C15" s="141"/>
      <c r="D15" s="34" t="s">
        <v>140</v>
      </c>
      <c r="E15" s="34">
        <v>0</v>
      </c>
      <c r="F15" s="32">
        <f>(ELEMENTOS!$D$5*MP!E15)</f>
        <v>0</v>
      </c>
      <c r="G15" s="32">
        <f>(E15*ELEMENTOS!$E$5)</f>
        <v>0</v>
      </c>
      <c r="H15" s="32">
        <f>(E15*ELEMENTOS!$F$5)</f>
        <v>0</v>
      </c>
      <c r="I15" s="32">
        <f>E15*ELEMENTOS!$G$5</f>
        <v>0</v>
      </c>
      <c r="J15" s="32">
        <f>E15*ELEMENTOS!$H$5</f>
        <v>0</v>
      </c>
    </row>
    <row r="16" spans="2:10" x14ac:dyDescent="0.25">
      <c r="B16" s="147"/>
      <c r="C16" s="141"/>
      <c r="D16" s="34" t="s">
        <v>141</v>
      </c>
      <c r="E16" s="34">
        <v>0</v>
      </c>
      <c r="F16" s="32">
        <f>(ELEMENTOS!$D$5*MP!E16)</f>
        <v>0</v>
      </c>
      <c r="G16" s="32">
        <f>(E16*ELEMENTOS!$E$5)</f>
        <v>0</v>
      </c>
      <c r="H16" s="32">
        <f>(E16*ELEMENTOS!$F$5)</f>
        <v>0</v>
      </c>
      <c r="I16" s="32">
        <f>E16*ELEMENTOS!$G$5</f>
        <v>0</v>
      </c>
      <c r="J16" s="32">
        <f>E16*ELEMENTOS!$H$5</f>
        <v>0</v>
      </c>
    </row>
    <row r="17" spans="2:10" x14ac:dyDescent="0.25">
      <c r="B17" s="147"/>
      <c r="C17" s="141"/>
      <c r="D17" s="34" t="s">
        <v>142</v>
      </c>
      <c r="E17" s="34">
        <v>0</v>
      </c>
      <c r="F17" s="32">
        <f>(ELEMENTOS!$D$5*MP!E17)</f>
        <v>0</v>
      </c>
      <c r="G17" s="32">
        <f>(E17*ELEMENTOS!$E$5)</f>
        <v>0</v>
      </c>
      <c r="H17" s="32">
        <f>(E17*ELEMENTOS!$F$5)</f>
        <v>0</v>
      </c>
      <c r="I17" s="32">
        <f>E17*ELEMENTOS!$G$5</f>
        <v>0</v>
      </c>
      <c r="J17" s="32">
        <f>E17*ELEMENTOS!$H$5</f>
        <v>0</v>
      </c>
    </row>
    <row r="18" spans="2:10" x14ac:dyDescent="0.25">
      <c r="B18" s="147"/>
      <c r="C18" s="141"/>
      <c r="D18" s="36" t="s">
        <v>143</v>
      </c>
      <c r="E18" s="34">
        <v>0</v>
      </c>
      <c r="F18" s="32">
        <f>(ELEMENTOS!$D$5*MP!E18)</f>
        <v>0</v>
      </c>
      <c r="G18" s="32">
        <f>(E18*ELEMENTOS!$E$5)</f>
        <v>0</v>
      </c>
      <c r="H18" s="32">
        <f>(E18*ELEMENTOS!$F$5)</f>
        <v>0</v>
      </c>
      <c r="I18" s="32">
        <f>E18*ELEMENTOS!$G$5</f>
        <v>0</v>
      </c>
      <c r="J18" s="32">
        <f>E18*ELEMENTOS!$H$5</f>
        <v>0</v>
      </c>
    </row>
    <row r="19" spans="2:10" x14ac:dyDescent="0.25">
      <c r="B19" s="147"/>
      <c r="C19" s="141"/>
      <c r="D19" s="34" t="s">
        <v>144</v>
      </c>
      <c r="E19" s="34">
        <v>0</v>
      </c>
      <c r="F19" s="32">
        <f>(ELEMENTOS!$D$5*MP!E19)</f>
        <v>0</v>
      </c>
      <c r="G19" s="32">
        <f>(E19*ELEMENTOS!$E$5)</f>
        <v>0</v>
      </c>
      <c r="H19" s="32">
        <f>(E19*ELEMENTOS!$F$5)</f>
        <v>0</v>
      </c>
      <c r="I19" s="32">
        <f>E19*ELEMENTOS!$G$5</f>
        <v>0</v>
      </c>
      <c r="J19" s="32">
        <f>E19*ELEMENTOS!$H$5</f>
        <v>0</v>
      </c>
    </row>
    <row r="20" spans="2:10" x14ac:dyDescent="0.25">
      <c r="B20" s="147"/>
      <c r="C20" s="141"/>
      <c r="D20" s="34" t="s">
        <v>145</v>
      </c>
      <c r="E20" s="34">
        <v>0</v>
      </c>
      <c r="F20" s="32">
        <f>(ELEMENTOS!$D$5*MP!E20)</f>
        <v>0</v>
      </c>
      <c r="G20" s="32">
        <f>(E20*ELEMENTOS!$E$5)</f>
        <v>0</v>
      </c>
      <c r="H20" s="32">
        <f>(E20*ELEMENTOS!$F$5)</f>
        <v>0</v>
      </c>
      <c r="I20" s="32">
        <f>E20*ELEMENTOS!$G$5</f>
        <v>0</v>
      </c>
      <c r="J20" s="32">
        <f>E20*ELEMENTOS!$H$5</f>
        <v>0</v>
      </c>
    </row>
    <row r="21" spans="2:10" x14ac:dyDescent="0.25">
      <c r="B21" s="147"/>
      <c r="C21" s="141"/>
      <c r="D21" s="34" t="s">
        <v>146</v>
      </c>
      <c r="E21" s="34">
        <v>0</v>
      </c>
      <c r="F21" s="32">
        <f>(ELEMENTOS!$D$5*MP!E21)</f>
        <v>0</v>
      </c>
      <c r="G21" s="32">
        <f>(E21*ELEMENTOS!$E$5)</f>
        <v>0</v>
      </c>
      <c r="H21" s="32">
        <f>(E21*ELEMENTOS!$F$5)</f>
        <v>0</v>
      </c>
      <c r="I21" s="32">
        <f>E21*ELEMENTOS!$G$5</f>
        <v>0</v>
      </c>
      <c r="J21" s="32">
        <f>E21*ELEMENTOS!$H$5</f>
        <v>0</v>
      </c>
    </row>
    <row r="22" spans="2:10" x14ac:dyDescent="0.25">
      <c r="B22" s="148"/>
      <c r="C22" s="142"/>
      <c r="D22" s="34" t="s">
        <v>177</v>
      </c>
      <c r="E22" s="34">
        <v>0</v>
      </c>
      <c r="F22" s="32">
        <f>(ELEMENTOS!$D$5*MP!E22)</f>
        <v>0</v>
      </c>
      <c r="G22" s="32">
        <f>(E22*ELEMENTOS!$E$5)</f>
        <v>0</v>
      </c>
      <c r="H22" s="32">
        <f>(E22*ELEMENTOS!$F$5)</f>
        <v>0</v>
      </c>
      <c r="I22" s="32">
        <f>E22*ELEMENTOS!$G$5</f>
        <v>0</v>
      </c>
      <c r="J22" s="32">
        <f>E22*ELEMENTOS!$H$5</f>
        <v>0</v>
      </c>
    </row>
    <row r="23" spans="2:10" x14ac:dyDescent="0.25">
      <c r="B23" s="143" t="s">
        <v>176</v>
      </c>
      <c r="C23" s="144"/>
      <c r="D23" s="144"/>
      <c r="E23" s="144"/>
      <c r="F23" s="144"/>
      <c r="G23" s="144"/>
      <c r="H23" s="144"/>
      <c r="I23" s="144"/>
      <c r="J23" s="145"/>
    </row>
    <row r="24" spans="2:10" x14ac:dyDescent="0.25">
      <c r="B24" s="146" t="s">
        <v>258</v>
      </c>
      <c r="C24" s="140" t="s">
        <v>119</v>
      </c>
      <c r="D24" s="34" t="s">
        <v>130</v>
      </c>
      <c r="E24" s="34">
        <v>0</v>
      </c>
      <c r="F24" s="32">
        <f>E24*ELEMENTOS!$D$6</f>
        <v>0</v>
      </c>
      <c r="G24" s="32">
        <f>E24*ELEMENTOS!$E$6</f>
        <v>0</v>
      </c>
      <c r="H24" s="32">
        <f>E24*ELEMENTOS!$F$6</f>
        <v>0</v>
      </c>
      <c r="I24" s="32">
        <f>E24*ELEMENTOS!$G$6</f>
        <v>0</v>
      </c>
      <c r="J24" s="32">
        <f>E24*ELEMENTOS!$H$6</f>
        <v>0</v>
      </c>
    </row>
    <row r="25" spans="2:10" x14ac:dyDescent="0.25">
      <c r="B25" s="147"/>
      <c r="C25" s="141"/>
      <c r="D25" s="34" t="s">
        <v>131</v>
      </c>
      <c r="E25" s="34">
        <v>0</v>
      </c>
      <c r="F25" s="32">
        <f>E25*ELEMENTOS!$D$6</f>
        <v>0</v>
      </c>
      <c r="G25" s="32">
        <f>E25*ELEMENTOS!$E$6</f>
        <v>0</v>
      </c>
      <c r="H25" s="32">
        <f>E25*ELEMENTOS!$F$6</f>
        <v>0</v>
      </c>
      <c r="I25" s="32">
        <f>E25*ELEMENTOS!$G$6</f>
        <v>0</v>
      </c>
      <c r="J25" s="32">
        <f>E25*ELEMENTOS!$H$6</f>
        <v>0</v>
      </c>
    </row>
    <row r="26" spans="2:10" x14ac:dyDescent="0.25">
      <c r="B26" s="147"/>
      <c r="C26" s="141"/>
      <c r="D26" s="34" t="s">
        <v>132</v>
      </c>
      <c r="E26" s="34">
        <v>0</v>
      </c>
      <c r="F26" s="32">
        <f>E26*ELEMENTOS!$D$6</f>
        <v>0</v>
      </c>
      <c r="G26" s="32">
        <f>E26*ELEMENTOS!$E$6</f>
        <v>0</v>
      </c>
      <c r="H26" s="32">
        <f>E26*ELEMENTOS!$F$6</f>
        <v>0</v>
      </c>
      <c r="I26" s="32">
        <f>E26*ELEMENTOS!$G$6</f>
        <v>0</v>
      </c>
      <c r="J26" s="32">
        <f>E26*ELEMENTOS!$H$6</f>
        <v>0</v>
      </c>
    </row>
    <row r="27" spans="2:10" x14ac:dyDescent="0.25">
      <c r="B27" s="147"/>
      <c r="C27" s="141"/>
      <c r="D27" s="34" t="s">
        <v>133</v>
      </c>
      <c r="E27" s="34">
        <v>0</v>
      </c>
      <c r="F27" s="32">
        <f>E27*ELEMENTOS!$D$6</f>
        <v>0</v>
      </c>
      <c r="G27" s="32">
        <f>E27*ELEMENTOS!$E$6</f>
        <v>0</v>
      </c>
      <c r="H27" s="32">
        <f>E27*ELEMENTOS!$F$6</f>
        <v>0</v>
      </c>
      <c r="I27" s="32">
        <f>E27*ELEMENTOS!$G$6</f>
        <v>0</v>
      </c>
      <c r="J27" s="32">
        <f>E27*ELEMENTOS!$H$6</f>
        <v>0</v>
      </c>
    </row>
    <row r="28" spans="2:10" x14ac:dyDescent="0.25">
      <c r="B28" s="147"/>
      <c r="C28" s="141"/>
      <c r="D28" s="36" t="s">
        <v>134</v>
      </c>
      <c r="E28" s="34">
        <v>0</v>
      </c>
      <c r="F28" s="32">
        <f>E28*ELEMENTOS!$D$6</f>
        <v>0</v>
      </c>
      <c r="G28" s="32">
        <f>E28*ELEMENTOS!$E$6</f>
        <v>0</v>
      </c>
      <c r="H28" s="32">
        <f>E28*ELEMENTOS!$F$6</f>
        <v>0</v>
      </c>
      <c r="I28" s="32">
        <f>E28*ELEMENTOS!$G$6</f>
        <v>0</v>
      </c>
      <c r="J28" s="32">
        <f>E28*ELEMENTOS!$H$6</f>
        <v>0</v>
      </c>
    </row>
    <row r="29" spans="2:10" x14ac:dyDescent="0.25">
      <c r="B29" s="147"/>
      <c r="C29" s="141"/>
      <c r="D29" s="34" t="s">
        <v>135</v>
      </c>
      <c r="E29" s="34">
        <v>0</v>
      </c>
      <c r="F29" s="32">
        <f>E29*ELEMENTOS!$D$6</f>
        <v>0</v>
      </c>
      <c r="G29" s="32">
        <f>E29*ELEMENTOS!$E$6</f>
        <v>0</v>
      </c>
      <c r="H29" s="32">
        <f>E29*ELEMENTOS!$F$6</f>
        <v>0</v>
      </c>
      <c r="I29" s="32">
        <f>E29*ELEMENTOS!$G$6</f>
        <v>0</v>
      </c>
      <c r="J29" s="32">
        <f>E29*ELEMENTOS!$H$6</f>
        <v>0</v>
      </c>
    </row>
    <row r="30" spans="2:10" x14ac:dyDescent="0.25">
      <c r="B30" s="147"/>
      <c r="C30" s="141"/>
      <c r="D30" s="34" t="s">
        <v>136</v>
      </c>
      <c r="E30" s="34">
        <v>0</v>
      </c>
      <c r="F30" s="32">
        <f>E30*ELEMENTOS!$D$6</f>
        <v>0</v>
      </c>
      <c r="G30" s="32">
        <f>E30*ELEMENTOS!$E$6</f>
        <v>0</v>
      </c>
      <c r="H30" s="32">
        <f>E30*ELEMENTOS!$F$6</f>
        <v>0</v>
      </c>
      <c r="I30" s="32">
        <f>E30*ELEMENTOS!$G$6</f>
        <v>0</v>
      </c>
      <c r="J30" s="32">
        <f>E30*ELEMENTOS!$H$6</f>
        <v>0</v>
      </c>
    </row>
    <row r="31" spans="2:10" x14ac:dyDescent="0.25">
      <c r="B31" s="147"/>
      <c r="C31" s="141"/>
      <c r="D31" s="34" t="s">
        <v>137</v>
      </c>
      <c r="E31" s="34">
        <v>0</v>
      </c>
      <c r="F31" s="32">
        <f>E31*ELEMENTOS!$D$6</f>
        <v>0</v>
      </c>
      <c r="G31" s="32">
        <f>E31*ELEMENTOS!$E$6</f>
        <v>0</v>
      </c>
      <c r="H31" s="32">
        <f>E31*ELEMENTOS!$F$6</f>
        <v>0</v>
      </c>
      <c r="I31" s="32">
        <f>E31*ELEMENTOS!$G$6</f>
        <v>0</v>
      </c>
      <c r="J31" s="32">
        <f>E31*ELEMENTOS!$H$6</f>
        <v>0</v>
      </c>
    </row>
    <row r="32" spans="2:10" x14ac:dyDescent="0.25">
      <c r="B32" s="147"/>
      <c r="C32" s="141"/>
      <c r="D32" s="36" t="s">
        <v>138</v>
      </c>
      <c r="E32" s="34">
        <v>0</v>
      </c>
      <c r="F32" s="32">
        <f>E32*ELEMENTOS!$D$6</f>
        <v>0</v>
      </c>
      <c r="G32" s="32">
        <f>E32*ELEMENTOS!$E$6</f>
        <v>0</v>
      </c>
      <c r="H32" s="32">
        <f>E32*ELEMENTOS!$F$6</f>
        <v>0</v>
      </c>
      <c r="I32" s="32">
        <f>E32*ELEMENTOS!$G$6</f>
        <v>0</v>
      </c>
      <c r="J32" s="32">
        <f>E32*ELEMENTOS!$H$6</f>
        <v>0</v>
      </c>
    </row>
    <row r="33" spans="2:10" x14ac:dyDescent="0.25">
      <c r="B33" s="147"/>
      <c r="C33" s="141"/>
      <c r="D33" s="34" t="s">
        <v>139</v>
      </c>
      <c r="E33" s="34">
        <v>0</v>
      </c>
      <c r="F33" s="32">
        <f>E33*ELEMENTOS!$D$6</f>
        <v>0</v>
      </c>
      <c r="G33" s="32">
        <f>E33*ELEMENTOS!$E$6</f>
        <v>0</v>
      </c>
      <c r="H33" s="32">
        <f>E33*ELEMENTOS!$F$6</f>
        <v>0</v>
      </c>
      <c r="I33" s="32">
        <f>E33*ELEMENTOS!$G$6</f>
        <v>0</v>
      </c>
      <c r="J33" s="32">
        <f>E33*ELEMENTOS!$H$6</f>
        <v>0</v>
      </c>
    </row>
    <row r="34" spans="2:10" x14ac:dyDescent="0.25">
      <c r="B34" s="147"/>
      <c r="C34" s="141"/>
      <c r="D34" s="34" t="s">
        <v>140</v>
      </c>
      <c r="E34" s="34">
        <v>0</v>
      </c>
      <c r="F34" s="32">
        <f>E34*ELEMENTOS!$D$6</f>
        <v>0</v>
      </c>
      <c r="G34" s="32">
        <f>E34*ELEMENTOS!$E$6</f>
        <v>0</v>
      </c>
      <c r="H34" s="32">
        <f>E34*ELEMENTOS!$F$6</f>
        <v>0</v>
      </c>
      <c r="I34" s="32">
        <f>E34*ELEMENTOS!$G$6</f>
        <v>0</v>
      </c>
      <c r="J34" s="32">
        <f>E34*ELEMENTOS!$H$6</f>
        <v>0</v>
      </c>
    </row>
    <row r="35" spans="2:10" x14ac:dyDescent="0.25">
      <c r="B35" s="147"/>
      <c r="C35" s="141"/>
      <c r="D35" s="34" t="s">
        <v>141</v>
      </c>
      <c r="E35" s="34">
        <v>0</v>
      </c>
      <c r="F35" s="32">
        <f>E35*ELEMENTOS!$D$6</f>
        <v>0</v>
      </c>
      <c r="G35" s="32">
        <f>E35*ELEMENTOS!$E$6</f>
        <v>0</v>
      </c>
      <c r="H35" s="32">
        <f>E35*ELEMENTOS!$F$6</f>
        <v>0</v>
      </c>
      <c r="I35" s="32">
        <f>E35*ELEMENTOS!$G$6</f>
        <v>0</v>
      </c>
      <c r="J35" s="32">
        <f>E35*ELEMENTOS!$H$6</f>
        <v>0</v>
      </c>
    </row>
    <row r="36" spans="2:10" x14ac:dyDescent="0.25">
      <c r="B36" s="147"/>
      <c r="C36" s="141"/>
      <c r="D36" s="34" t="s">
        <v>142</v>
      </c>
      <c r="E36" s="34">
        <v>0</v>
      </c>
      <c r="F36" s="32">
        <f>E36*ELEMENTOS!$D$6</f>
        <v>0</v>
      </c>
      <c r="G36" s="32">
        <f>E36*ELEMENTOS!$E$6</f>
        <v>0</v>
      </c>
      <c r="H36" s="32">
        <f>E36*ELEMENTOS!$F$6</f>
        <v>0</v>
      </c>
      <c r="I36" s="32">
        <f>E36*ELEMENTOS!$G$6</f>
        <v>0</v>
      </c>
      <c r="J36" s="32">
        <f>E36*ELEMENTOS!$H$6</f>
        <v>0</v>
      </c>
    </row>
    <row r="37" spans="2:10" x14ac:dyDescent="0.25">
      <c r="B37" s="147"/>
      <c r="C37" s="141"/>
      <c r="D37" s="36" t="s">
        <v>143</v>
      </c>
      <c r="E37" s="34">
        <v>0</v>
      </c>
      <c r="F37" s="32">
        <f>E37*ELEMENTOS!$D$6</f>
        <v>0</v>
      </c>
      <c r="G37" s="32">
        <f>E37*ELEMENTOS!$E$6</f>
        <v>0</v>
      </c>
      <c r="H37" s="32">
        <f>E37*ELEMENTOS!$F$6</f>
        <v>0</v>
      </c>
      <c r="I37" s="32">
        <f>E37*ELEMENTOS!$G$6</f>
        <v>0</v>
      </c>
      <c r="J37" s="32">
        <f>E37*ELEMENTOS!$H$6</f>
        <v>0</v>
      </c>
    </row>
    <row r="38" spans="2:10" x14ac:dyDescent="0.25">
      <c r="B38" s="147"/>
      <c r="C38" s="141"/>
      <c r="D38" s="34" t="s">
        <v>144</v>
      </c>
      <c r="E38" s="34">
        <v>0</v>
      </c>
      <c r="F38" s="32">
        <f>E38*ELEMENTOS!$D$6</f>
        <v>0</v>
      </c>
      <c r="G38" s="32">
        <f>E38*ELEMENTOS!$E$6</f>
        <v>0</v>
      </c>
      <c r="H38" s="32">
        <f>E38*ELEMENTOS!$F$6</f>
        <v>0</v>
      </c>
      <c r="I38" s="32">
        <f>E38*ELEMENTOS!$G$6</f>
        <v>0</v>
      </c>
      <c r="J38" s="32">
        <f>E38*ELEMENTOS!$H$6</f>
        <v>0</v>
      </c>
    </row>
    <row r="39" spans="2:10" x14ac:dyDescent="0.25">
      <c r="B39" s="147"/>
      <c r="C39" s="141"/>
      <c r="D39" s="34" t="s">
        <v>145</v>
      </c>
      <c r="E39" s="34">
        <v>0</v>
      </c>
      <c r="F39" s="32">
        <f>E39*ELEMENTOS!$D$6</f>
        <v>0</v>
      </c>
      <c r="G39" s="32">
        <f>E39*ELEMENTOS!$E$6</f>
        <v>0</v>
      </c>
      <c r="H39" s="32">
        <f>E39*ELEMENTOS!$F$6</f>
        <v>0</v>
      </c>
      <c r="I39" s="32">
        <f>E39*ELEMENTOS!$G$6</f>
        <v>0</v>
      </c>
      <c r="J39" s="32">
        <f>E39*ELEMENTOS!$H$6</f>
        <v>0</v>
      </c>
    </row>
    <row r="40" spans="2:10" x14ac:dyDescent="0.25">
      <c r="B40" s="147"/>
      <c r="C40" s="141"/>
      <c r="D40" s="34" t="s">
        <v>146</v>
      </c>
      <c r="E40" s="34">
        <v>0</v>
      </c>
      <c r="F40" s="32">
        <f>E40*ELEMENTOS!$D$6</f>
        <v>0</v>
      </c>
      <c r="G40" s="32">
        <f>E40*ELEMENTOS!$E$6</f>
        <v>0</v>
      </c>
      <c r="H40" s="32">
        <f>E40*ELEMENTOS!$F$6</f>
        <v>0</v>
      </c>
      <c r="I40" s="32">
        <f>E40*ELEMENTOS!$G$6</f>
        <v>0</v>
      </c>
      <c r="J40" s="32">
        <f>E40*ELEMENTOS!$H$6</f>
        <v>0</v>
      </c>
    </row>
    <row r="41" spans="2:10" x14ac:dyDescent="0.25">
      <c r="B41" s="148"/>
      <c r="C41" s="142"/>
      <c r="D41" s="34" t="s">
        <v>177</v>
      </c>
      <c r="E41" s="34">
        <v>0</v>
      </c>
      <c r="F41" s="32">
        <f>E41*ELEMENTOS!$D$6</f>
        <v>0</v>
      </c>
      <c r="G41" s="32">
        <f>E41*ELEMENTOS!$E$6</f>
        <v>0</v>
      </c>
      <c r="H41" s="32">
        <f>E41*ELEMENTOS!$F$6</f>
        <v>0</v>
      </c>
      <c r="I41" s="32">
        <f>E41*ELEMENTOS!$G$6</f>
        <v>0</v>
      </c>
      <c r="J41" s="32">
        <f>E41*ELEMENTOS!$H$6</f>
        <v>0</v>
      </c>
    </row>
    <row r="42" spans="2:10" x14ac:dyDescent="0.25">
      <c r="B42" s="143" t="s">
        <v>178</v>
      </c>
      <c r="C42" s="144"/>
      <c r="D42" s="144"/>
      <c r="E42" s="144"/>
      <c r="F42" s="144"/>
      <c r="G42" s="144"/>
      <c r="H42" s="144"/>
      <c r="I42" s="144"/>
      <c r="J42" s="145"/>
    </row>
    <row r="43" spans="2:10" x14ac:dyDescent="0.25">
      <c r="B43" s="146" t="s">
        <v>258</v>
      </c>
      <c r="C43" s="140" t="s">
        <v>179</v>
      </c>
      <c r="D43" s="34" t="s">
        <v>130</v>
      </c>
      <c r="E43" s="34">
        <v>0.125</v>
      </c>
      <c r="F43" s="32">
        <f>E43*ELEMENTOS!$D$7</f>
        <v>150</v>
      </c>
      <c r="G43" s="32">
        <f>E43*ELEMENTOS!$E$7</f>
        <v>180</v>
      </c>
      <c r="H43" s="32">
        <f>E43*ELEMENTOS!$F$7</f>
        <v>216</v>
      </c>
      <c r="I43" s="32">
        <f>E43*ELEMENTOS!$G$7</f>
        <v>259.2</v>
      </c>
      <c r="J43" s="32">
        <f>E43*ELEMENTOS!$H$7</f>
        <v>311.03999999999996</v>
      </c>
    </row>
    <row r="44" spans="2:10" x14ac:dyDescent="0.25">
      <c r="B44" s="147"/>
      <c r="C44" s="141"/>
      <c r="D44" s="34" t="s">
        <v>131</v>
      </c>
      <c r="E44" s="34">
        <v>0</v>
      </c>
      <c r="F44" s="32">
        <f>E44*ELEMENTOS!$D$7</f>
        <v>0</v>
      </c>
      <c r="G44" s="32">
        <f>E44*ELEMENTOS!$E$7</f>
        <v>0</v>
      </c>
      <c r="H44" s="32">
        <f>E44*ELEMENTOS!$F$7</f>
        <v>0</v>
      </c>
      <c r="I44" s="32">
        <f>E44*ELEMENTOS!$G$7</f>
        <v>0</v>
      </c>
      <c r="J44" s="32">
        <f>E44*ELEMENTOS!$H$7</f>
        <v>0</v>
      </c>
    </row>
    <row r="45" spans="2:10" x14ac:dyDescent="0.25">
      <c r="B45" s="147"/>
      <c r="C45" s="141"/>
      <c r="D45" s="34" t="s">
        <v>132</v>
      </c>
      <c r="E45" s="34">
        <v>0</v>
      </c>
      <c r="F45" s="32">
        <f>E45*ELEMENTOS!$D$7</f>
        <v>0</v>
      </c>
      <c r="G45" s="32">
        <f>E45*ELEMENTOS!$E$7</f>
        <v>0</v>
      </c>
      <c r="H45" s="32">
        <f>E45*ELEMENTOS!$F$7</f>
        <v>0</v>
      </c>
      <c r="I45" s="32">
        <f>E45*ELEMENTOS!$G$7</f>
        <v>0</v>
      </c>
      <c r="J45" s="32">
        <f>E45*ELEMENTOS!$H$7</f>
        <v>0</v>
      </c>
    </row>
    <row r="46" spans="2:10" x14ac:dyDescent="0.25">
      <c r="B46" s="147"/>
      <c r="C46" s="141"/>
      <c r="D46" s="34" t="s">
        <v>133</v>
      </c>
      <c r="E46" s="34">
        <v>0</v>
      </c>
      <c r="F46" s="32">
        <f>E46*ELEMENTOS!$D$7</f>
        <v>0</v>
      </c>
      <c r="G46" s="32">
        <f>E46*ELEMENTOS!$E$7</f>
        <v>0</v>
      </c>
      <c r="H46" s="32">
        <f>E46*ELEMENTOS!$F$7</f>
        <v>0</v>
      </c>
      <c r="I46" s="32">
        <f>E46*ELEMENTOS!$G$7</f>
        <v>0</v>
      </c>
      <c r="J46" s="32">
        <f>E46*ELEMENTOS!$H$7</f>
        <v>0</v>
      </c>
    </row>
    <row r="47" spans="2:10" x14ac:dyDescent="0.25">
      <c r="B47" s="147"/>
      <c r="C47" s="141"/>
      <c r="D47" s="36" t="s">
        <v>134</v>
      </c>
      <c r="E47" s="34">
        <v>0</v>
      </c>
      <c r="F47" s="32">
        <f>E47*ELEMENTOS!$D$7</f>
        <v>0</v>
      </c>
      <c r="G47" s="32">
        <f>E47*ELEMENTOS!$E$7</f>
        <v>0</v>
      </c>
      <c r="H47" s="32">
        <f>E47*ELEMENTOS!$F$7</f>
        <v>0</v>
      </c>
      <c r="I47" s="32">
        <f>E47*ELEMENTOS!$G$7</f>
        <v>0</v>
      </c>
      <c r="J47" s="32">
        <f>E47*ELEMENTOS!$H$7</f>
        <v>0</v>
      </c>
    </row>
    <row r="48" spans="2:10" x14ac:dyDescent="0.25">
      <c r="B48" s="147"/>
      <c r="C48" s="141"/>
      <c r="D48" s="34" t="s">
        <v>135</v>
      </c>
      <c r="E48" s="34">
        <v>0</v>
      </c>
      <c r="F48" s="32">
        <f>E48*ELEMENTOS!$D$7</f>
        <v>0</v>
      </c>
      <c r="G48" s="32">
        <f>E48*ELEMENTOS!$E$7</f>
        <v>0</v>
      </c>
      <c r="H48" s="32">
        <f>E48*ELEMENTOS!$F$7</f>
        <v>0</v>
      </c>
      <c r="I48" s="32">
        <f>E48*ELEMENTOS!$G$7</f>
        <v>0</v>
      </c>
      <c r="J48" s="32">
        <f>E48*ELEMENTOS!$H$7</f>
        <v>0</v>
      </c>
    </row>
    <row r="49" spans="2:10" x14ac:dyDescent="0.25">
      <c r="B49" s="147"/>
      <c r="C49" s="141"/>
      <c r="D49" s="34" t="s">
        <v>136</v>
      </c>
      <c r="E49" s="34">
        <v>0</v>
      </c>
      <c r="F49" s="32">
        <f>E49*ELEMENTOS!$D$7</f>
        <v>0</v>
      </c>
      <c r="G49" s="32">
        <f>E49*ELEMENTOS!$E$7</f>
        <v>0</v>
      </c>
      <c r="H49" s="32">
        <f>E49*ELEMENTOS!$F$7</f>
        <v>0</v>
      </c>
      <c r="I49" s="32">
        <f>E49*ELEMENTOS!$G$7</f>
        <v>0</v>
      </c>
      <c r="J49" s="32">
        <f>E49*ELEMENTOS!$H$7</f>
        <v>0</v>
      </c>
    </row>
    <row r="50" spans="2:10" x14ac:dyDescent="0.25">
      <c r="B50" s="147"/>
      <c r="C50" s="141"/>
      <c r="D50" s="34" t="s">
        <v>137</v>
      </c>
      <c r="E50" s="34">
        <v>0</v>
      </c>
      <c r="F50" s="32">
        <f>E50*ELEMENTOS!$D$7</f>
        <v>0</v>
      </c>
      <c r="G50" s="32">
        <f>E50*ELEMENTOS!$E$7</f>
        <v>0</v>
      </c>
      <c r="H50" s="32">
        <f>E50*ELEMENTOS!$F$7</f>
        <v>0</v>
      </c>
      <c r="I50" s="32">
        <f>E50*ELEMENTOS!$G$7</f>
        <v>0</v>
      </c>
      <c r="J50" s="32">
        <f>E50*ELEMENTOS!$H$7</f>
        <v>0</v>
      </c>
    </row>
    <row r="51" spans="2:10" x14ac:dyDescent="0.25">
      <c r="B51" s="147"/>
      <c r="C51" s="141"/>
      <c r="D51" s="36" t="s">
        <v>138</v>
      </c>
      <c r="E51" s="34">
        <v>0</v>
      </c>
      <c r="F51" s="32">
        <f>E51*ELEMENTOS!$D$7</f>
        <v>0</v>
      </c>
      <c r="G51" s="32">
        <f>E51*ELEMENTOS!$E$7</f>
        <v>0</v>
      </c>
      <c r="H51" s="32">
        <f>E51*ELEMENTOS!$F$7</f>
        <v>0</v>
      </c>
      <c r="I51" s="32">
        <f>E51*ELEMENTOS!$G$7</f>
        <v>0</v>
      </c>
      <c r="J51" s="32">
        <f>E51*ELEMENTOS!$H$7</f>
        <v>0</v>
      </c>
    </row>
    <row r="52" spans="2:10" x14ac:dyDescent="0.25">
      <c r="B52" s="147"/>
      <c r="C52" s="141"/>
      <c r="D52" s="34" t="s">
        <v>139</v>
      </c>
      <c r="E52" s="34">
        <v>0</v>
      </c>
      <c r="F52" s="32">
        <f>E52*ELEMENTOS!$D$7</f>
        <v>0</v>
      </c>
      <c r="G52" s="32">
        <f>E52*ELEMENTOS!$E$7</f>
        <v>0</v>
      </c>
      <c r="H52" s="32">
        <f>E52*ELEMENTOS!$F$7</f>
        <v>0</v>
      </c>
      <c r="I52" s="32">
        <f>E52*ELEMENTOS!$G$7</f>
        <v>0</v>
      </c>
      <c r="J52" s="32">
        <f>E52*ELEMENTOS!$H$7</f>
        <v>0</v>
      </c>
    </row>
    <row r="53" spans="2:10" x14ac:dyDescent="0.25">
      <c r="B53" s="147"/>
      <c r="C53" s="141"/>
      <c r="D53" s="34" t="s">
        <v>140</v>
      </c>
      <c r="E53" s="34">
        <v>0</v>
      </c>
      <c r="F53" s="32">
        <f>E53*ELEMENTOS!$D$7</f>
        <v>0</v>
      </c>
      <c r="G53" s="32">
        <f>E53*ELEMENTOS!$E$7</f>
        <v>0</v>
      </c>
      <c r="H53" s="32">
        <f>E53*ELEMENTOS!$F$7</f>
        <v>0</v>
      </c>
      <c r="I53" s="32">
        <f>E53*ELEMENTOS!$G$7</f>
        <v>0</v>
      </c>
      <c r="J53" s="32">
        <f>E53*ELEMENTOS!$H$7</f>
        <v>0</v>
      </c>
    </row>
    <row r="54" spans="2:10" x14ac:dyDescent="0.25">
      <c r="B54" s="147"/>
      <c r="C54" s="141"/>
      <c r="D54" s="34" t="s">
        <v>141</v>
      </c>
      <c r="E54" s="34">
        <v>0</v>
      </c>
      <c r="F54" s="32">
        <f>E54*ELEMENTOS!$D$7</f>
        <v>0</v>
      </c>
      <c r="G54" s="32">
        <f>E54*ELEMENTOS!$E$7</f>
        <v>0</v>
      </c>
      <c r="H54" s="32">
        <f>E54*ELEMENTOS!$F$7</f>
        <v>0</v>
      </c>
      <c r="I54" s="32">
        <f>E54*ELEMENTOS!$G$7</f>
        <v>0</v>
      </c>
      <c r="J54" s="32">
        <f>E54*ELEMENTOS!$H$7</f>
        <v>0</v>
      </c>
    </row>
    <row r="55" spans="2:10" x14ac:dyDescent="0.25">
      <c r="B55" s="147"/>
      <c r="C55" s="141"/>
      <c r="D55" s="34" t="s">
        <v>142</v>
      </c>
      <c r="E55" s="34">
        <v>0</v>
      </c>
      <c r="F55" s="32">
        <f>E55*ELEMENTOS!$D$7</f>
        <v>0</v>
      </c>
      <c r="G55" s="32">
        <f>E55*ELEMENTOS!$E$7</f>
        <v>0</v>
      </c>
      <c r="H55" s="32">
        <f>E55*ELEMENTOS!$F$7</f>
        <v>0</v>
      </c>
      <c r="I55" s="32">
        <f>E55*ELEMENTOS!$G$7</f>
        <v>0</v>
      </c>
      <c r="J55" s="32">
        <f>E55*ELEMENTOS!$H$7</f>
        <v>0</v>
      </c>
    </row>
    <row r="56" spans="2:10" x14ac:dyDescent="0.25">
      <c r="B56" s="147"/>
      <c r="C56" s="141"/>
      <c r="D56" s="36" t="s">
        <v>143</v>
      </c>
      <c r="E56" s="34">
        <v>0</v>
      </c>
      <c r="F56" s="32">
        <f>E56*ELEMENTOS!$D$7</f>
        <v>0</v>
      </c>
      <c r="G56" s="32">
        <f>E56*ELEMENTOS!$E$7</f>
        <v>0</v>
      </c>
      <c r="H56" s="32">
        <f>E56*ELEMENTOS!$F$7</f>
        <v>0</v>
      </c>
      <c r="I56" s="32">
        <f>E56*ELEMENTOS!$G$7</f>
        <v>0</v>
      </c>
      <c r="J56" s="32">
        <f>E56*ELEMENTOS!$H$7</f>
        <v>0</v>
      </c>
    </row>
    <row r="57" spans="2:10" x14ac:dyDescent="0.25">
      <c r="B57" s="147"/>
      <c r="C57" s="141"/>
      <c r="D57" s="34" t="s">
        <v>144</v>
      </c>
      <c r="E57" s="34">
        <v>0</v>
      </c>
      <c r="F57" s="32">
        <f>E57*ELEMENTOS!$D$7</f>
        <v>0</v>
      </c>
      <c r="G57" s="32">
        <f>E57*ELEMENTOS!$E$7</f>
        <v>0</v>
      </c>
      <c r="H57" s="32">
        <f>E57*ELEMENTOS!$F$7</f>
        <v>0</v>
      </c>
      <c r="I57" s="32">
        <f>E57*ELEMENTOS!$G$7</f>
        <v>0</v>
      </c>
      <c r="J57" s="32">
        <f>E57*ELEMENTOS!$H$7</f>
        <v>0</v>
      </c>
    </row>
    <row r="58" spans="2:10" x14ac:dyDescent="0.25">
      <c r="B58" s="147"/>
      <c r="C58" s="141"/>
      <c r="D58" s="34" t="s">
        <v>145</v>
      </c>
      <c r="E58" s="34">
        <v>0</v>
      </c>
      <c r="F58" s="32">
        <f>E58*ELEMENTOS!$D$7</f>
        <v>0</v>
      </c>
      <c r="G58" s="32">
        <f>E58*ELEMENTOS!$E$7</f>
        <v>0</v>
      </c>
      <c r="H58" s="32">
        <f>E58*ELEMENTOS!$F$7</f>
        <v>0</v>
      </c>
      <c r="I58" s="32">
        <f>E58*ELEMENTOS!$G$7</f>
        <v>0</v>
      </c>
      <c r="J58" s="32">
        <f>E58*ELEMENTOS!$H$7</f>
        <v>0</v>
      </c>
    </row>
    <row r="59" spans="2:10" x14ac:dyDescent="0.25">
      <c r="B59" s="147"/>
      <c r="C59" s="141"/>
      <c r="D59" s="34" t="s">
        <v>146</v>
      </c>
      <c r="E59" s="34">
        <v>0</v>
      </c>
      <c r="F59" s="32">
        <f>E59*ELEMENTOS!$D$7</f>
        <v>0</v>
      </c>
      <c r="G59" s="32">
        <f>E59*ELEMENTOS!$E$7</f>
        <v>0</v>
      </c>
      <c r="H59" s="32">
        <f>E59*ELEMENTOS!$F$7</f>
        <v>0</v>
      </c>
      <c r="I59" s="32">
        <f>E59*ELEMENTOS!$G$7</f>
        <v>0</v>
      </c>
      <c r="J59" s="32">
        <f>E59*ELEMENTOS!$H$7</f>
        <v>0</v>
      </c>
    </row>
    <row r="60" spans="2:10" x14ac:dyDescent="0.25">
      <c r="B60" s="148"/>
      <c r="C60" s="142"/>
      <c r="D60" s="34" t="s">
        <v>177</v>
      </c>
      <c r="E60" s="34">
        <v>0</v>
      </c>
      <c r="F60" s="32">
        <f>E60*ELEMENTOS!$D$7</f>
        <v>0</v>
      </c>
      <c r="G60" s="32">
        <f>E60*ELEMENTOS!$E$7</f>
        <v>0</v>
      </c>
      <c r="H60" s="32">
        <f>E60*ELEMENTOS!$F$7</f>
        <v>0</v>
      </c>
      <c r="I60" s="32">
        <f>E60*ELEMENTOS!$G$7</f>
        <v>0</v>
      </c>
      <c r="J60" s="32">
        <f>E60*ELEMENTOS!$H$7</f>
        <v>0</v>
      </c>
    </row>
    <row r="61" spans="2:10" x14ac:dyDescent="0.25">
      <c r="B61" s="143" t="s">
        <v>180</v>
      </c>
      <c r="C61" s="144"/>
      <c r="D61" s="144"/>
      <c r="E61" s="144"/>
      <c r="F61" s="144"/>
      <c r="G61" s="144"/>
      <c r="H61" s="144"/>
      <c r="I61" s="144"/>
      <c r="J61" s="145"/>
    </row>
    <row r="62" spans="2:10" x14ac:dyDescent="0.25">
      <c r="B62" s="146" t="s">
        <v>170</v>
      </c>
      <c r="C62" s="140" t="s">
        <v>119</v>
      </c>
      <c r="D62" s="34" t="s">
        <v>130</v>
      </c>
      <c r="E62" s="34">
        <v>0.05</v>
      </c>
      <c r="F62" s="32">
        <f>$E62*ELEMENTOS!$D$8</f>
        <v>48</v>
      </c>
      <c r="G62" s="32">
        <f>$E62*ELEMENTOS!$E$8</f>
        <v>57.6</v>
      </c>
      <c r="H62" s="32">
        <f>$E62*ELEMENTOS!$F$8</f>
        <v>69.12</v>
      </c>
      <c r="I62" s="32">
        <f>$E62*ELEMENTOS!$G$8</f>
        <v>82.944000000000017</v>
      </c>
      <c r="J62" s="32">
        <f>$E62*ELEMENTOS!$H$8</f>
        <v>99.532800000000009</v>
      </c>
    </row>
    <row r="63" spans="2:10" x14ac:dyDescent="0.25">
      <c r="B63" s="147"/>
      <c r="C63" s="141"/>
      <c r="D63" s="34" t="s">
        <v>131</v>
      </c>
      <c r="E63" s="34">
        <v>0</v>
      </c>
      <c r="F63" s="32">
        <f>$E63*ELEMENTOS!$D$8</f>
        <v>0</v>
      </c>
      <c r="G63" s="32">
        <f>$E63*ELEMENTOS!$E$8</f>
        <v>0</v>
      </c>
      <c r="H63" s="32">
        <f>$E63*ELEMENTOS!$F$8</f>
        <v>0</v>
      </c>
      <c r="I63" s="32">
        <f>$E63*ELEMENTOS!$G$8</f>
        <v>0</v>
      </c>
      <c r="J63" s="32">
        <f>$E63*ELEMENTOS!$H$8</f>
        <v>0</v>
      </c>
    </row>
    <row r="64" spans="2:10" x14ac:dyDescent="0.25">
      <c r="B64" s="147"/>
      <c r="C64" s="141"/>
      <c r="D64" s="34" t="s">
        <v>132</v>
      </c>
      <c r="E64" s="34">
        <v>0.05</v>
      </c>
      <c r="F64" s="32">
        <f>$E64*ELEMENTOS!$D$8</f>
        <v>48</v>
      </c>
      <c r="G64" s="32">
        <f>$E64*ELEMENTOS!$E$8</f>
        <v>57.6</v>
      </c>
      <c r="H64" s="32">
        <f>$E64*ELEMENTOS!$F$8</f>
        <v>69.12</v>
      </c>
      <c r="I64" s="32">
        <f>$E64*ELEMENTOS!$G$8</f>
        <v>82.944000000000017</v>
      </c>
      <c r="J64" s="32">
        <f>$E64*ELEMENTOS!$H$8</f>
        <v>99.532800000000009</v>
      </c>
    </row>
    <row r="65" spans="2:10" x14ac:dyDescent="0.25">
      <c r="B65" s="147"/>
      <c r="C65" s="141"/>
      <c r="D65" s="34" t="s">
        <v>133</v>
      </c>
      <c r="E65" s="34">
        <v>0</v>
      </c>
      <c r="F65" s="32">
        <f>$E65*ELEMENTOS!$D$8</f>
        <v>0</v>
      </c>
      <c r="G65" s="32">
        <f>$E65*ELEMENTOS!$E$8</f>
        <v>0</v>
      </c>
      <c r="H65" s="32">
        <f>$E65*ELEMENTOS!$F$8</f>
        <v>0</v>
      </c>
      <c r="I65" s="32">
        <f>$E65*ELEMENTOS!$G$8</f>
        <v>0</v>
      </c>
      <c r="J65" s="32">
        <f>$E65*ELEMENTOS!$H$8</f>
        <v>0</v>
      </c>
    </row>
    <row r="66" spans="2:10" x14ac:dyDescent="0.25">
      <c r="B66" s="147"/>
      <c r="C66" s="141"/>
      <c r="D66" s="36" t="s">
        <v>134</v>
      </c>
      <c r="E66" s="34">
        <v>0.05</v>
      </c>
      <c r="F66" s="32">
        <f>$E66*ELEMENTOS!$D$8</f>
        <v>48</v>
      </c>
      <c r="G66" s="32">
        <f>$E66*ELEMENTOS!$E$8</f>
        <v>57.6</v>
      </c>
      <c r="H66" s="32">
        <f>$E66*ELEMENTOS!$F$8</f>
        <v>69.12</v>
      </c>
      <c r="I66" s="32">
        <f>$E66*ELEMENTOS!$G$8</f>
        <v>82.944000000000017</v>
      </c>
      <c r="J66" s="32">
        <f>$E66*ELEMENTOS!$H$8</f>
        <v>99.532800000000009</v>
      </c>
    </row>
    <row r="67" spans="2:10" x14ac:dyDescent="0.25">
      <c r="B67" s="147"/>
      <c r="C67" s="141"/>
      <c r="D67" s="34" t="s">
        <v>135</v>
      </c>
      <c r="E67" s="34">
        <v>0.05</v>
      </c>
      <c r="F67" s="32">
        <f>$E67*ELEMENTOS!$D$8</f>
        <v>48</v>
      </c>
      <c r="G67" s="32">
        <f>$E67*ELEMENTOS!$E$8</f>
        <v>57.6</v>
      </c>
      <c r="H67" s="32">
        <f>$E67*ELEMENTOS!$F$8</f>
        <v>69.12</v>
      </c>
      <c r="I67" s="32">
        <f>$E67*ELEMENTOS!$G$8</f>
        <v>82.944000000000017</v>
      </c>
      <c r="J67" s="32">
        <f>$E67*ELEMENTOS!$H$8</f>
        <v>99.532800000000009</v>
      </c>
    </row>
    <row r="68" spans="2:10" x14ac:dyDescent="0.25">
      <c r="B68" s="147"/>
      <c r="C68" s="141"/>
      <c r="D68" s="34" t="s">
        <v>136</v>
      </c>
      <c r="E68" s="34">
        <v>0</v>
      </c>
      <c r="F68" s="32">
        <f>$E68*ELEMENTOS!$D$8</f>
        <v>0</v>
      </c>
      <c r="G68" s="32">
        <f>$E68*ELEMENTOS!$E$8</f>
        <v>0</v>
      </c>
      <c r="H68" s="32">
        <f>$E68*ELEMENTOS!$F$8</f>
        <v>0</v>
      </c>
      <c r="I68" s="32">
        <f>$E68*ELEMENTOS!$G$8</f>
        <v>0</v>
      </c>
      <c r="J68" s="32">
        <f>$E68*ELEMENTOS!$H$8</f>
        <v>0</v>
      </c>
    </row>
    <row r="69" spans="2:10" x14ac:dyDescent="0.25">
      <c r="B69" s="147"/>
      <c r="C69" s="141"/>
      <c r="D69" s="34" t="s">
        <v>137</v>
      </c>
      <c r="E69" s="34">
        <v>2.5000000000000001E-2</v>
      </c>
      <c r="F69" s="32">
        <f>$E69*ELEMENTOS!$D$8</f>
        <v>24</v>
      </c>
      <c r="G69" s="32">
        <f>$E69*ELEMENTOS!$E$8</f>
        <v>28.8</v>
      </c>
      <c r="H69" s="32">
        <f>$E69*ELEMENTOS!$F$8</f>
        <v>34.56</v>
      </c>
      <c r="I69" s="32">
        <f>$E69*ELEMENTOS!$G$8</f>
        <v>41.472000000000008</v>
      </c>
      <c r="J69" s="32">
        <f>$E69*ELEMENTOS!$H$8</f>
        <v>49.766400000000004</v>
      </c>
    </row>
    <row r="70" spans="2:10" x14ac:dyDescent="0.25">
      <c r="B70" s="147"/>
      <c r="C70" s="141"/>
      <c r="D70" s="36" t="s">
        <v>138</v>
      </c>
      <c r="E70" s="34">
        <v>0.2</v>
      </c>
      <c r="F70" s="32">
        <f>$E70*ELEMENTOS!$D$8</f>
        <v>192</v>
      </c>
      <c r="G70" s="32">
        <f>$E70*ELEMENTOS!$E$8</f>
        <v>230.4</v>
      </c>
      <c r="H70" s="32">
        <f>$E70*ELEMENTOS!$F$8</f>
        <v>276.48</v>
      </c>
      <c r="I70" s="32">
        <f>$E70*ELEMENTOS!$G$8</f>
        <v>331.77600000000007</v>
      </c>
      <c r="J70" s="32">
        <f>$E70*ELEMENTOS!$H$8</f>
        <v>398.13120000000004</v>
      </c>
    </row>
    <row r="71" spans="2:10" x14ac:dyDescent="0.25">
      <c r="B71" s="147"/>
      <c r="C71" s="141"/>
      <c r="D71" s="34" t="s">
        <v>139</v>
      </c>
      <c r="E71" s="34">
        <v>1.2500000000000001E-2</v>
      </c>
      <c r="F71" s="32">
        <f>$E71*ELEMENTOS!$D$8</f>
        <v>12</v>
      </c>
      <c r="G71" s="32">
        <f>$E71*ELEMENTOS!$E$8</f>
        <v>14.4</v>
      </c>
      <c r="H71" s="32">
        <f>$E71*ELEMENTOS!$F$8</f>
        <v>17.28</v>
      </c>
      <c r="I71" s="32">
        <f>$E71*ELEMENTOS!$G$8</f>
        <v>20.736000000000004</v>
      </c>
      <c r="J71" s="32">
        <f>$E71*ELEMENTOS!$H$8</f>
        <v>24.883200000000002</v>
      </c>
    </row>
    <row r="72" spans="2:10" x14ac:dyDescent="0.25">
      <c r="B72" s="147"/>
      <c r="C72" s="141"/>
      <c r="D72" s="34" t="s">
        <v>140</v>
      </c>
      <c r="E72" s="34">
        <v>1.2500000000000001E-2</v>
      </c>
      <c r="F72" s="32">
        <f>$E72*ELEMENTOS!$D$8</f>
        <v>12</v>
      </c>
      <c r="G72" s="32">
        <f>$E72*ELEMENTOS!$E$8</f>
        <v>14.4</v>
      </c>
      <c r="H72" s="32">
        <f>$E72*ELEMENTOS!$F$8</f>
        <v>17.28</v>
      </c>
      <c r="I72" s="32">
        <f>$E72*ELEMENTOS!$G$8</f>
        <v>20.736000000000004</v>
      </c>
      <c r="J72" s="32">
        <f>$E72*ELEMENTOS!$H$8</f>
        <v>24.883200000000002</v>
      </c>
    </row>
    <row r="73" spans="2:10" x14ac:dyDescent="0.25">
      <c r="B73" s="147"/>
      <c r="C73" s="141"/>
      <c r="D73" s="34" t="s">
        <v>141</v>
      </c>
      <c r="E73" s="34">
        <v>0</v>
      </c>
      <c r="F73" s="32">
        <f>$E73*ELEMENTOS!$D$8</f>
        <v>0</v>
      </c>
      <c r="G73" s="32">
        <f>$E73*ELEMENTOS!$E$8</f>
        <v>0</v>
      </c>
      <c r="H73" s="32">
        <f>$E73*ELEMENTOS!$F$8</f>
        <v>0</v>
      </c>
      <c r="I73" s="32">
        <f>$E73*ELEMENTOS!$G$8</f>
        <v>0</v>
      </c>
      <c r="J73" s="32">
        <f>$E73*ELEMENTOS!$H$8</f>
        <v>0</v>
      </c>
    </row>
    <row r="74" spans="2:10" x14ac:dyDescent="0.25">
      <c r="B74" s="147"/>
      <c r="C74" s="141"/>
      <c r="D74" s="34" t="s">
        <v>142</v>
      </c>
      <c r="E74" s="34">
        <v>0</v>
      </c>
      <c r="F74" s="32">
        <f>$E74*ELEMENTOS!$D$8</f>
        <v>0</v>
      </c>
      <c r="G74" s="32">
        <f>$E74*ELEMENTOS!$E$8</f>
        <v>0</v>
      </c>
      <c r="H74" s="32">
        <f>$E74*ELEMENTOS!$F$8</f>
        <v>0</v>
      </c>
      <c r="I74" s="32">
        <f>$E74*ELEMENTOS!$G$8</f>
        <v>0</v>
      </c>
      <c r="J74" s="32">
        <f>$E74*ELEMENTOS!$H$8</f>
        <v>0</v>
      </c>
    </row>
    <row r="75" spans="2:10" x14ac:dyDescent="0.25">
      <c r="B75" s="147"/>
      <c r="C75" s="141"/>
      <c r="D75" s="36" t="s">
        <v>143</v>
      </c>
      <c r="E75" s="34">
        <v>0</v>
      </c>
      <c r="F75" s="32">
        <f>$E75*ELEMENTOS!$D$8</f>
        <v>0</v>
      </c>
      <c r="G75" s="32">
        <f>$E75*ELEMENTOS!$E$8</f>
        <v>0</v>
      </c>
      <c r="H75" s="32">
        <f>$E75*ELEMENTOS!$F$8</f>
        <v>0</v>
      </c>
      <c r="I75" s="32">
        <f>$E75*ELEMENTOS!$G$8</f>
        <v>0</v>
      </c>
      <c r="J75" s="32">
        <f>$E75*ELEMENTOS!$H$8</f>
        <v>0</v>
      </c>
    </row>
    <row r="76" spans="2:10" x14ac:dyDescent="0.25">
      <c r="B76" s="147"/>
      <c r="C76" s="141"/>
      <c r="D76" s="34" t="s">
        <v>144</v>
      </c>
      <c r="E76" s="34">
        <v>0</v>
      </c>
      <c r="F76" s="32">
        <f>$E76*ELEMENTOS!$D$8</f>
        <v>0</v>
      </c>
      <c r="G76" s="32">
        <f>$E76*ELEMENTOS!$E$8</f>
        <v>0</v>
      </c>
      <c r="H76" s="32">
        <f>$E76*ELEMENTOS!$F$8</f>
        <v>0</v>
      </c>
      <c r="I76" s="32">
        <f>$E76*ELEMENTOS!$G$8</f>
        <v>0</v>
      </c>
      <c r="J76" s="32">
        <f>$E76*ELEMENTOS!$H$8</f>
        <v>0</v>
      </c>
    </row>
    <row r="77" spans="2:10" x14ac:dyDescent="0.25">
      <c r="B77" s="147"/>
      <c r="C77" s="141"/>
      <c r="D77" s="34" t="s">
        <v>145</v>
      </c>
      <c r="E77" s="34">
        <v>0.05</v>
      </c>
      <c r="F77" s="32">
        <f>$E77*ELEMENTOS!$D$8</f>
        <v>48</v>
      </c>
      <c r="G77" s="32">
        <f>$E77*ELEMENTOS!$E$8</f>
        <v>57.6</v>
      </c>
      <c r="H77" s="32">
        <f>$E77*ELEMENTOS!$F$8</f>
        <v>69.12</v>
      </c>
      <c r="I77" s="32">
        <f>$E77*ELEMENTOS!$G$8</f>
        <v>82.944000000000017</v>
      </c>
      <c r="J77" s="32">
        <f>$E77*ELEMENTOS!$H$8</f>
        <v>99.532800000000009</v>
      </c>
    </row>
    <row r="78" spans="2:10" x14ac:dyDescent="0.25">
      <c r="B78" s="147"/>
      <c r="C78" s="141"/>
      <c r="D78" s="34" t="s">
        <v>146</v>
      </c>
      <c r="E78" s="34">
        <v>0</v>
      </c>
      <c r="F78" s="32">
        <f>$E78*ELEMENTOS!$D$8</f>
        <v>0</v>
      </c>
      <c r="G78" s="32">
        <f>$E78*ELEMENTOS!$E$8</f>
        <v>0</v>
      </c>
      <c r="H78" s="32">
        <f>$E78*ELEMENTOS!$F$8</f>
        <v>0</v>
      </c>
      <c r="I78" s="32">
        <f>$E78*ELEMENTOS!$G$8</f>
        <v>0</v>
      </c>
      <c r="J78" s="32">
        <f>$E78*ELEMENTOS!$H$8</f>
        <v>0</v>
      </c>
    </row>
    <row r="79" spans="2:10" x14ac:dyDescent="0.25">
      <c r="B79" s="148"/>
      <c r="C79" s="142"/>
      <c r="D79" s="34" t="s">
        <v>177</v>
      </c>
      <c r="E79" s="34">
        <v>0</v>
      </c>
      <c r="F79" s="32">
        <f>$E79*ELEMENTOS!$D$8</f>
        <v>0</v>
      </c>
      <c r="G79" s="32">
        <f>$E79*ELEMENTOS!$E$8</f>
        <v>0</v>
      </c>
      <c r="H79" s="32">
        <f>$E79*ELEMENTOS!$F$8</f>
        <v>0</v>
      </c>
      <c r="I79" s="32">
        <f>$E79*ELEMENTOS!$G$8</f>
        <v>0</v>
      </c>
      <c r="J79" s="32">
        <f>$E79*ELEMENTOS!$H$8</f>
        <v>0</v>
      </c>
    </row>
    <row r="80" spans="2:10" x14ac:dyDescent="0.25">
      <c r="B80" s="143" t="s">
        <v>181</v>
      </c>
      <c r="C80" s="144"/>
      <c r="D80" s="144"/>
      <c r="E80" s="144"/>
      <c r="F80" s="144"/>
      <c r="G80" s="144"/>
      <c r="H80" s="144"/>
      <c r="I80" s="144"/>
      <c r="J80" s="145"/>
    </row>
    <row r="81" spans="2:10" x14ac:dyDescent="0.25">
      <c r="B81" s="146" t="s">
        <v>171</v>
      </c>
      <c r="C81" s="140" t="s">
        <v>208</v>
      </c>
      <c r="D81" s="34" t="s">
        <v>130</v>
      </c>
      <c r="E81" s="34">
        <v>0</v>
      </c>
      <c r="F81" s="32">
        <f>E81*ELEMENTOS!$D$9</f>
        <v>0</v>
      </c>
      <c r="G81" s="32">
        <f>E81*ELEMENTOS!$E$9</f>
        <v>0</v>
      </c>
      <c r="H81" s="32">
        <f>E81*ELEMENTOS!$F$9</f>
        <v>0</v>
      </c>
      <c r="I81" s="32">
        <f>E81*ELEMENTOS!$G$9</f>
        <v>0</v>
      </c>
      <c r="J81" s="32">
        <f>E81*ELEMENTOS!$H$9</f>
        <v>0</v>
      </c>
    </row>
    <row r="82" spans="2:10" x14ac:dyDescent="0.25">
      <c r="B82" s="147"/>
      <c r="C82" s="141"/>
      <c r="D82" s="34" t="s">
        <v>131</v>
      </c>
      <c r="E82" s="34">
        <v>0</v>
      </c>
      <c r="F82" s="32">
        <f>E82*ELEMENTOS!$D$9</f>
        <v>0</v>
      </c>
      <c r="G82" s="32">
        <f>E82*ELEMENTOS!$E$9</f>
        <v>0</v>
      </c>
      <c r="H82" s="32">
        <f>E82*ELEMENTOS!$F$9</f>
        <v>0</v>
      </c>
      <c r="I82" s="32">
        <f>E82*ELEMENTOS!$G$9</f>
        <v>0</v>
      </c>
      <c r="J82" s="32">
        <f>E82*ELEMENTOS!$H$9</f>
        <v>0</v>
      </c>
    </row>
    <row r="83" spans="2:10" x14ac:dyDescent="0.25">
      <c r="B83" s="147"/>
      <c r="C83" s="141"/>
      <c r="D83" s="34" t="s">
        <v>132</v>
      </c>
      <c r="E83" s="34">
        <v>0</v>
      </c>
      <c r="F83" s="32">
        <f>E83*ELEMENTOS!$D$9</f>
        <v>0</v>
      </c>
      <c r="G83" s="32">
        <f>E83*ELEMENTOS!$E$9</f>
        <v>0</v>
      </c>
      <c r="H83" s="32">
        <f>E83*ELEMENTOS!$F$9</f>
        <v>0</v>
      </c>
      <c r="I83" s="32">
        <f>E83*ELEMENTOS!$G$9</f>
        <v>0</v>
      </c>
      <c r="J83" s="32">
        <f>E83*ELEMENTOS!$H$9</f>
        <v>0</v>
      </c>
    </row>
    <row r="84" spans="2:10" x14ac:dyDescent="0.25">
      <c r="B84" s="147"/>
      <c r="C84" s="141"/>
      <c r="D84" s="34" t="s">
        <v>133</v>
      </c>
      <c r="E84" s="34">
        <v>3.0000000000000001E-3</v>
      </c>
      <c r="F84" s="32">
        <f>E84*ELEMENTOS!$D$9</f>
        <v>7.2</v>
      </c>
      <c r="G84" s="32">
        <f>E84*ELEMENTOS!$E$9</f>
        <v>8.64</v>
      </c>
      <c r="H84" s="32">
        <f>E84*ELEMENTOS!$F$9</f>
        <v>10.368</v>
      </c>
      <c r="I84" s="32">
        <f>E84*ELEMENTOS!$G$9</f>
        <v>12.441599999999999</v>
      </c>
      <c r="J84" s="32">
        <f>E84*ELEMENTOS!$H$9</f>
        <v>14.929919999999999</v>
      </c>
    </row>
    <row r="85" spans="2:10" x14ac:dyDescent="0.25">
      <c r="B85" s="147"/>
      <c r="C85" s="141"/>
      <c r="D85" s="36" t="s">
        <v>134</v>
      </c>
      <c r="E85" s="34">
        <v>3.0000000000000001E-3</v>
      </c>
      <c r="F85" s="32">
        <f>E85*ELEMENTOS!$D$9</f>
        <v>7.2</v>
      </c>
      <c r="G85" s="32">
        <f>E85*ELEMENTOS!$E$9</f>
        <v>8.64</v>
      </c>
      <c r="H85" s="32">
        <f>E85*ELEMENTOS!$F$9</f>
        <v>10.368</v>
      </c>
      <c r="I85" s="32">
        <f>E85*ELEMENTOS!$G$9</f>
        <v>12.441599999999999</v>
      </c>
      <c r="J85" s="32">
        <f>E85*ELEMENTOS!$H$9</f>
        <v>14.929919999999999</v>
      </c>
    </row>
    <row r="86" spans="2:10" x14ac:dyDescent="0.25">
      <c r="B86" s="147"/>
      <c r="C86" s="141"/>
      <c r="D86" s="34" t="s">
        <v>135</v>
      </c>
      <c r="E86" s="34">
        <v>0</v>
      </c>
      <c r="F86" s="32">
        <f>E86*ELEMENTOS!$D$9</f>
        <v>0</v>
      </c>
      <c r="G86" s="32">
        <f>E86*ELEMENTOS!$E$9</f>
        <v>0</v>
      </c>
      <c r="H86" s="32">
        <f>E86*ELEMENTOS!$F$9</f>
        <v>0</v>
      </c>
      <c r="I86" s="32">
        <f>E86*ELEMENTOS!$G$9</f>
        <v>0</v>
      </c>
      <c r="J86" s="32">
        <f>E86*ELEMENTOS!$H$9</f>
        <v>0</v>
      </c>
    </row>
    <row r="87" spans="2:10" x14ac:dyDescent="0.25">
      <c r="B87" s="147"/>
      <c r="C87" s="141"/>
      <c r="D87" s="34" t="s">
        <v>136</v>
      </c>
      <c r="E87" s="34">
        <v>0</v>
      </c>
      <c r="F87" s="32">
        <f>E87*ELEMENTOS!$D$9</f>
        <v>0</v>
      </c>
      <c r="G87" s="32">
        <f>E87*ELEMENTOS!$E$9</f>
        <v>0</v>
      </c>
      <c r="H87" s="32">
        <f>E87*ELEMENTOS!$F$9</f>
        <v>0</v>
      </c>
      <c r="I87" s="32">
        <f>E87*ELEMENTOS!$G$9</f>
        <v>0</v>
      </c>
      <c r="J87" s="32">
        <f>E87*ELEMENTOS!$H$9</f>
        <v>0</v>
      </c>
    </row>
    <row r="88" spans="2:10" x14ac:dyDescent="0.25">
      <c r="B88" s="147"/>
      <c r="C88" s="141"/>
      <c r="D88" s="34" t="s">
        <v>137</v>
      </c>
      <c r="E88" s="34">
        <v>3.0000000000000001E-3</v>
      </c>
      <c r="F88" s="32">
        <f>E88*ELEMENTOS!$D$9</f>
        <v>7.2</v>
      </c>
      <c r="G88" s="32">
        <f>E88*ELEMENTOS!$E$9</f>
        <v>8.64</v>
      </c>
      <c r="H88" s="32">
        <f>E88*ELEMENTOS!$F$9</f>
        <v>10.368</v>
      </c>
      <c r="I88" s="32">
        <f>E88*ELEMENTOS!$G$9</f>
        <v>12.441599999999999</v>
      </c>
      <c r="J88" s="32">
        <f>E88*ELEMENTOS!$H$9</f>
        <v>14.929919999999999</v>
      </c>
    </row>
    <row r="89" spans="2:10" x14ac:dyDescent="0.25">
      <c r="B89" s="147"/>
      <c r="C89" s="141"/>
      <c r="D89" s="36" t="s">
        <v>138</v>
      </c>
      <c r="E89" s="34">
        <v>1.2E-2</v>
      </c>
      <c r="F89" s="32">
        <f>E89*ELEMENTOS!$D$9</f>
        <v>28.8</v>
      </c>
      <c r="G89" s="32">
        <f>E89*ELEMENTOS!$E$9</f>
        <v>34.56</v>
      </c>
      <c r="H89" s="32">
        <f>E89*ELEMENTOS!$F$9</f>
        <v>41.472000000000001</v>
      </c>
      <c r="I89" s="32">
        <f>E89*ELEMENTOS!$G$9</f>
        <v>49.766399999999997</v>
      </c>
      <c r="J89" s="32">
        <f>E89*ELEMENTOS!$H$9</f>
        <v>59.719679999999997</v>
      </c>
    </row>
    <row r="90" spans="2:10" x14ac:dyDescent="0.25">
      <c r="B90" s="147"/>
      <c r="C90" s="141"/>
      <c r="D90" s="34" t="s">
        <v>139</v>
      </c>
      <c r="E90" s="34">
        <v>0</v>
      </c>
      <c r="F90" s="32">
        <f>E90*ELEMENTOS!$D$9</f>
        <v>0</v>
      </c>
      <c r="G90" s="32">
        <f>E90*ELEMENTOS!$E$9</f>
        <v>0</v>
      </c>
      <c r="H90" s="32">
        <f>E90*ELEMENTOS!$F$9</f>
        <v>0</v>
      </c>
      <c r="I90" s="32">
        <f>E90*ELEMENTOS!$G$9</f>
        <v>0</v>
      </c>
      <c r="J90" s="32">
        <f>E90*ELEMENTOS!$H$9</f>
        <v>0</v>
      </c>
    </row>
    <row r="91" spans="2:10" x14ac:dyDescent="0.25">
      <c r="B91" s="147"/>
      <c r="C91" s="141"/>
      <c r="D91" s="34" t="s">
        <v>140</v>
      </c>
      <c r="E91" s="34">
        <v>0</v>
      </c>
      <c r="F91" s="32">
        <f>E91*ELEMENTOS!$D$9</f>
        <v>0</v>
      </c>
      <c r="G91" s="32">
        <f>E91*ELEMENTOS!$E$9</f>
        <v>0</v>
      </c>
      <c r="H91" s="32">
        <f>E91*ELEMENTOS!$F$9</f>
        <v>0</v>
      </c>
      <c r="I91" s="32">
        <f>E91*ELEMENTOS!$G$9</f>
        <v>0</v>
      </c>
      <c r="J91" s="32">
        <f>E91*ELEMENTOS!$H$9</f>
        <v>0</v>
      </c>
    </row>
    <row r="92" spans="2:10" x14ac:dyDescent="0.25">
      <c r="B92" s="147"/>
      <c r="C92" s="141"/>
      <c r="D92" s="34" t="s">
        <v>141</v>
      </c>
      <c r="E92" s="34">
        <v>0</v>
      </c>
      <c r="F92" s="32">
        <f>E92*ELEMENTOS!$D$9</f>
        <v>0</v>
      </c>
      <c r="G92" s="32">
        <f>E92*ELEMENTOS!$E$9</f>
        <v>0</v>
      </c>
      <c r="H92" s="32">
        <f>E92*ELEMENTOS!$F$9</f>
        <v>0</v>
      </c>
      <c r="I92" s="32">
        <f>E92*ELEMENTOS!$G$9</f>
        <v>0</v>
      </c>
      <c r="J92" s="32">
        <f>E92*ELEMENTOS!$H$9</f>
        <v>0</v>
      </c>
    </row>
    <row r="93" spans="2:10" x14ac:dyDescent="0.25">
      <c r="B93" s="147"/>
      <c r="C93" s="141"/>
      <c r="D93" s="34" t="s">
        <v>142</v>
      </c>
      <c r="E93" s="34">
        <v>0</v>
      </c>
      <c r="F93" s="32">
        <f>E93*ELEMENTOS!$D$9</f>
        <v>0</v>
      </c>
      <c r="G93" s="32">
        <f>E93*ELEMENTOS!$E$9</f>
        <v>0</v>
      </c>
      <c r="H93" s="32">
        <f>E93*ELEMENTOS!$F$9</f>
        <v>0</v>
      </c>
      <c r="I93" s="32">
        <f>E93*ELEMENTOS!$G$9</f>
        <v>0</v>
      </c>
      <c r="J93" s="32">
        <f>E93*ELEMENTOS!$H$9</f>
        <v>0</v>
      </c>
    </row>
    <row r="94" spans="2:10" x14ac:dyDescent="0.25">
      <c r="B94" s="147"/>
      <c r="C94" s="141"/>
      <c r="D94" s="36" t="s">
        <v>143</v>
      </c>
      <c r="E94" s="34">
        <v>0</v>
      </c>
      <c r="F94" s="32">
        <f>E94*ELEMENTOS!$D$9</f>
        <v>0</v>
      </c>
      <c r="G94" s="32">
        <f>E94*ELEMENTOS!$E$9</f>
        <v>0</v>
      </c>
      <c r="H94" s="32">
        <f>E94*ELEMENTOS!$F$9</f>
        <v>0</v>
      </c>
      <c r="I94" s="32">
        <f>E94*ELEMENTOS!$G$9</f>
        <v>0</v>
      </c>
      <c r="J94" s="32">
        <f>E94*ELEMENTOS!$H$9</f>
        <v>0</v>
      </c>
    </row>
    <row r="95" spans="2:10" x14ac:dyDescent="0.25">
      <c r="B95" s="147"/>
      <c r="C95" s="141"/>
      <c r="D95" s="34" t="s">
        <v>144</v>
      </c>
      <c r="E95" s="34">
        <v>3.0000000000000001E-3</v>
      </c>
      <c r="F95" s="32">
        <f>E95*ELEMENTOS!$D$9</f>
        <v>7.2</v>
      </c>
      <c r="G95" s="32">
        <f>E95*ELEMENTOS!$E$9</f>
        <v>8.64</v>
      </c>
      <c r="H95" s="32">
        <f>E95*ELEMENTOS!$F$9</f>
        <v>10.368</v>
      </c>
      <c r="I95" s="32">
        <f>E95*ELEMENTOS!$G$9</f>
        <v>12.441599999999999</v>
      </c>
      <c r="J95" s="32">
        <f>E95*ELEMENTOS!$H$9</f>
        <v>14.929919999999999</v>
      </c>
    </row>
    <row r="96" spans="2:10" x14ac:dyDescent="0.25">
      <c r="B96" s="147"/>
      <c r="C96" s="141"/>
      <c r="D96" s="34" t="s">
        <v>145</v>
      </c>
      <c r="E96" s="34">
        <v>3.0000000000000001E-3</v>
      </c>
      <c r="F96" s="32">
        <f>E96*ELEMENTOS!$D$9</f>
        <v>7.2</v>
      </c>
      <c r="G96" s="32">
        <f>E96*ELEMENTOS!$E$9</f>
        <v>8.64</v>
      </c>
      <c r="H96" s="32">
        <f>E96*ELEMENTOS!$F$9</f>
        <v>10.368</v>
      </c>
      <c r="I96" s="32">
        <f>E96*ELEMENTOS!$G$9</f>
        <v>12.441599999999999</v>
      </c>
      <c r="J96" s="32">
        <f>E96*ELEMENTOS!$H$9</f>
        <v>14.929919999999999</v>
      </c>
    </row>
    <row r="97" spans="2:10" x14ac:dyDescent="0.25">
      <c r="B97" s="147"/>
      <c r="C97" s="141"/>
      <c r="D97" s="34" t="s">
        <v>146</v>
      </c>
      <c r="E97" s="34">
        <v>0</v>
      </c>
      <c r="F97" s="32">
        <f>E97*ELEMENTOS!$D$9</f>
        <v>0</v>
      </c>
      <c r="G97" s="32">
        <f>E97*ELEMENTOS!$E$9</f>
        <v>0</v>
      </c>
      <c r="H97" s="32">
        <f>E97*ELEMENTOS!$F$9</f>
        <v>0</v>
      </c>
      <c r="I97" s="32">
        <f>E97*ELEMENTOS!$G$9</f>
        <v>0</v>
      </c>
      <c r="J97" s="32">
        <f>E97*ELEMENTOS!$H$9</f>
        <v>0</v>
      </c>
    </row>
    <row r="98" spans="2:10" x14ac:dyDescent="0.25">
      <c r="B98" s="148"/>
      <c r="C98" s="142"/>
      <c r="D98" s="34" t="s">
        <v>177</v>
      </c>
      <c r="E98" s="34">
        <v>0</v>
      </c>
      <c r="F98" s="32">
        <f>E98*ELEMENTOS!$D$9</f>
        <v>0</v>
      </c>
      <c r="G98" s="32">
        <f>E98*ELEMENTOS!$E$9</f>
        <v>0</v>
      </c>
      <c r="H98" s="32">
        <f>E98*ELEMENTOS!$F$9</f>
        <v>0</v>
      </c>
      <c r="I98" s="32">
        <f>E98*ELEMENTOS!$G$9</f>
        <v>0</v>
      </c>
      <c r="J98" s="32">
        <f>E98*ELEMENTOS!$H$9</f>
        <v>0</v>
      </c>
    </row>
    <row r="99" spans="2:10" x14ac:dyDescent="0.25">
      <c r="B99" s="143" t="s">
        <v>182</v>
      </c>
      <c r="C99" s="144"/>
      <c r="D99" s="144"/>
      <c r="E99" s="144"/>
      <c r="F99" s="144"/>
      <c r="G99" s="144"/>
      <c r="H99" s="144"/>
      <c r="I99" s="144"/>
      <c r="J99" s="145"/>
    </row>
    <row r="100" spans="2:10" x14ac:dyDescent="0.25">
      <c r="B100" s="146" t="s">
        <v>172</v>
      </c>
      <c r="C100" s="140" t="s">
        <v>122</v>
      </c>
      <c r="D100" s="34" t="s">
        <v>130</v>
      </c>
      <c r="E100" s="34">
        <v>0.05</v>
      </c>
      <c r="F100" s="32">
        <f>E100*ELEMENTOS!$D$10</f>
        <v>120</v>
      </c>
      <c r="G100" s="32">
        <f>$E100*ELEMENTOS!$E$10</f>
        <v>144</v>
      </c>
      <c r="H100" s="32">
        <f>$E100*ELEMENTOS!$F$10</f>
        <v>172.8</v>
      </c>
      <c r="I100" s="32">
        <f>$E100*ELEMENTOS!$G$10</f>
        <v>207.36</v>
      </c>
      <c r="J100" s="32">
        <f>$E100*ELEMENTOS!$H$10</f>
        <v>248.83199999999999</v>
      </c>
    </row>
    <row r="101" spans="2:10" x14ac:dyDescent="0.25">
      <c r="B101" s="147"/>
      <c r="C101" s="141"/>
      <c r="D101" s="34" t="s">
        <v>131</v>
      </c>
      <c r="E101" s="34">
        <v>0</v>
      </c>
      <c r="F101" s="32">
        <f>E101*ELEMENTOS!$D$10</f>
        <v>0</v>
      </c>
      <c r="G101" s="32">
        <f>$E101*ELEMENTOS!$E$10</f>
        <v>0</v>
      </c>
      <c r="H101" s="32">
        <f>$E101*ELEMENTOS!$F$10</f>
        <v>0</v>
      </c>
      <c r="I101" s="32">
        <f>$E101*ELEMENTOS!$G$10</f>
        <v>0</v>
      </c>
      <c r="J101" s="32">
        <f>$E101*ELEMENTOS!$H$10</f>
        <v>0</v>
      </c>
    </row>
    <row r="102" spans="2:10" x14ac:dyDescent="0.25">
      <c r="B102" s="147"/>
      <c r="C102" s="141"/>
      <c r="D102" s="34" t="s">
        <v>132</v>
      </c>
      <c r="E102" s="34">
        <v>0</v>
      </c>
      <c r="F102" s="32">
        <f>E102*ELEMENTOS!$D$10</f>
        <v>0</v>
      </c>
      <c r="G102" s="32">
        <f>$E102*ELEMENTOS!$E$10</f>
        <v>0</v>
      </c>
      <c r="H102" s="32">
        <f>$E102*ELEMENTOS!$F$10</f>
        <v>0</v>
      </c>
      <c r="I102" s="32">
        <f>$E102*ELEMENTOS!$G$10</f>
        <v>0</v>
      </c>
      <c r="J102" s="32">
        <f>$E102*ELEMENTOS!$H$10</f>
        <v>0</v>
      </c>
    </row>
    <row r="103" spans="2:10" x14ac:dyDescent="0.25">
      <c r="B103" s="147"/>
      <c r="C103" s="141"/>
      <c r="D103" s="34" t="s">
        <v>133</v>
      </c>
      <c r="E103" s="34">
        <v>0.05</v>
      </c>
      <c r="F103" s="32">
        <f>E103*ELEMENTOS!$D$10</f>
        <v>120</v>
      </c>
      <c r="G103" s="32">
        <f>$E103*ELEMENTOS!$E$10</f>
        <v>144</v>
      </c>
      <c r="H103" s="32">
        <f>$E103*ELEMENTOS!$F$10</f>
        <v>172.8</v>
      </c>
      <c r="I103" s="32">
        <f>$E103*ELEMENTOS!$G$10</f>
        <v>207.36</v>
      </c>
      <c r="J103" s="32">
        <f>$E103*ELEMENTOS!$H$10</f>
        <v>248.83199999999999</v>
      </c>
    </row>
    <row r="104" spans="2:10" x14ac:dyDescent="0.25">
      <c r="B104" s="147"/>
      <c r="C104" s="141"/>
      <c r="D104" s="36" t="s">
        <v>134</v>
      </c>
      <c r="E104" s="34">
        <v>0.05</v>
      </c>
      <c r="F104" s="32">
        <f>E104*ELEMENTOS!$D$10</f>
        <v>120</v>
      </c>
      <c r="G104" s="32">
        <f>$E104*ELEMENTOS!$E$10</f>
        <v>144</v>
      </c>
      <c r="H104" s="32">
        <f>$E104*ELEMENTOS!$F$10</f>
        <v>172.8</v>
      </c>
      <c r="I104" s="32">
        <f>$E104*ELEMENTOS!$G$10</f>
        <v>207.36</v>
      </c>
      <c r="J104" s="32">
        <f>$E104*ELEMENTOS!$H$10</f>
        <v>248.83199999999999</v>
      </c>
    </row>
    <row r="105" spans="2:10" x14ac:dyDescent="0.25">
      <c r="B105" s="147"/>
      <c r="C105" s="141"/>
      <c r="D105" s="34" t="s">
        <v>135</v>
      </c>
      <c r="E105" s="34">
        <v>7.4999999999999997E-2</v>
      </c>
      <c r="F105" s="32">
        <f>E105*ELEMENTOS!$D$10</f>
        <v>180</v>
      </c>
      <c r="G105" s="32">
        <f>$E105*ELEMENTOS!$E$10</f>
        <v>216</v>
      </c>
      <c r="H105" s="32">
        <f>$E105*ELEMENTOS!$F$10</f>
        <v>259.2</v>
      </c>
      <c r="I105" s="32">
        <f>$E105*ELEMENTOS!$G$10</f>
        <v>311.03999999999996</v>
      </c>
      <c r="J105" s="32">
        <f>$E105*ELEMENTOS!$H$10</f>
        <v>373.24799999999993</v>
      </c>
    </row>
    <row r="106" spans="2:10" x14ac:dyDescent="0.25">
      <c r="B106" s="147"/>
      <c r="C106" s="141"/>
      <c r="D106" s="34" t="s">
        <v>136</v>
      </c>
      <c r="E106" s="34">
        <v>0</v>
      </c>
      <c r="F106" s="32">
        <f>E106*ELEMENTOS!$D$10</f>
        <v>0</v>
      </c>
      <c r="G106" s="32">
        <f>$E106*ELEMENTOS!$E$10</f>
        <v>0</v>
      </c>
      <c r="H106" s="32">
        <f>$E106*ELEMENTOS!$F$10</f>
        <v>0</v>
      </c>
      <c r="I106" s="32">
        <f>$E106*ELEMENTOS!$G$10</f>
        <v>0</v>
      </c>
      <c r="J106" s="32">
        <f>$E106*ELEMENTOS!$H$10</f>
        <v>0</v>
      </c>
    </row>
    <row r="107" spans="2:10" x14ac:dyDescent="0.25">
      <c r="B107" s="147"/>
      <c r="C107" s="141"/>
      <c r="D107" s="34" t="s">
        <v>137</v>
      </c>
      <c r="E107" s="34">
        <v>2.5000000000000001E-2</v>
      </c>
      <c r="F107" s="32">
        <f>E107*ELEMENTOS!$D$10</f>
        <v>60</v>
      </c>
      <c r="G107" s="32">
        <f>$E107*ELEMENTOS!$E$10</f>
        <v>72</v>
      </c>
      <c r="H107" s="32">
        <f>$E107*ELEMENTOS!$F$10</f>
        <v>86.4</v>
      </c>
      <c r="I107" s="32">
        <f>$E107*ELEMENTOS!$G$10</f>
        <v>103.68</v>
      </c>
      <c r="J107" s="32">
        <f>$E107*ELEMENTOS!$H$10</f>
        <v>124.416</v>
      </c>
    </row>
    <row r="108" spans="2:10" x14ac:dyDescent="0.25">
      <c r="B108" s="147"/>
      <c r="C108" s="141"/>
      <c r="D108" s="36" t="s">
        <v>138</v>
      </c>
      <c r="E108" s="34">
        <v>0</v>
      </c>
      <c r="F108" s="32">
        <f>E108*ELEMENTOS!$D$10</f>
        <v>0</v>
      </c>
      <c r="G108" s="32">
        <f>$E108*ELEMENTOS!$E$10</f>
        <v>0</v>
      </c>
      <c r="H108" s="32">
        <f>$E108*ELEMENTOS!$F$10</f>
        <v>0</v>
      </c>
      <c r="I108" s="32">
        <f>$E108*ELEMENTOS!$G$10</f>
        <v>0</v>
      </c>
      <c r="J108" s="32">
        <f>$E108*ELEMENTOS!$H$10</f>
        <v>0</v>
      </c>
    </row>
    <row r="109" spans="2:10" x14ac:dyDescent="0.25">
      <c r="B109" s="147"/>
      <c r="C109" s="141"/>
      <c r="D109" s="34" t="s">
        <v>139</v>
      </c>
      <c r="E109" s="34">
        <v>0</v>
      </c>
      <c r="F109" s="32">
        <f>E109*ELEMENTOS!$D$10</f>
        <v>0</v>
      </c>
      <c r="G109" s="32">
        <f>$E109*ELEMENTOS!$E$10</f>
        <v>0</v>
      </c>
      <c r="H109" s="32">
        <f>$E109*ELEMENTOS!$F$10</f>
        <v>0</v>
      </c>
      <c r="I109" s="32">
        <f>$E109*ELEMENTOS!$G$10</f>
        <v>0</v>
      </c>
      <c r="J109" s="32">
        <f>$E109*ELEMENTOS!$H$10</f>
        <v>0</v>
      </c>
    </row>
    <row r="110" spans="2:10" x14ac:dyDescent="0.25">
      <c r="B110" s="147"/>
      <c r="C110" s="141"/>
      <c r="D110" s="34" t="s">
        <v>140</v>
      </c>
      <c r="E110" s="34">
        <v>0</v>
      </c>
      <c r="F110" s="32">
        <f>E110*ELEMENTOS!$D$10</f>
        <v>0</v>
      </c>
      <c r="G110" s="32">
        <f>$E110*ELEMENTOS!$E$10</f>
        <v>0</v>
      </c>
      <c r="H110" s="32">
        <f>$E110*ELEMENTOS!$F$10</f>
        <v>0</v>
      </c>
      <c r="I110" s="32">
        <f>$E110*ELEMENTOS!$G$10</f>
        <v>0</v>
      </c>
      <c r="J110" s="32">
        <f>$E110*ELEMENTOS!$H$10</f>
        <v>0</v>
      </c>
    </row>
    <row r="111" spans="2:10" x14ac:dyDescent="0.25">
      <c r="B111" s="147"/>
      <c r="C111" s="141"/>
      <c r="D111" s="34" t="s">
        <v>141</v>
      </c>
      <c r="E111" s="34">
        <v>0</v>
      </c>
      <c r="F111" s="32">
        <f>E111*ELEMENTOS!$D$10</f>
        <v>0</v>
      </c>
      <c r="G111" s="32">
        <f>$E111*ELEMENTOS!$E$10</f>
        <v>0</v>
      </c>
      <c r="H111" s="32">
        <f>$E111*ELEMENTOS!$F$10</f>
        <v>0</v>
      </c>
      <c r="I111" s="32">
        <f>$E111*ELEMENTOS!$G$10</f>
        <v>0</v>
      </c>
      <c r="J111" s="32">
        <f>$E111*ELEMENTOS!$H$10</f>
        <v>0</v>
      </c>
    </row>
    <row r="112" spans="2:10" x14ac:dyDescent="0.25">
      <c r="B112" s="147"/>
      <c r="C112" s="141"/>
      <c r="D112" s="34" t="s">
        <v>142</v>
      </c>
      <c r="E112" s="34">
        <v>0</v>
      </c>
      <c r="F112" s="32">
        <f>E112*ELEMENTOS!$D$10</f>
        <v>0</v>
      </c>
      <c r="G112" s="32">
        <f>$E112*ELEMENTOS!$E$10</f>
        <v>0</v>
      </c>
      <c r="H112" s="32">
        <f>$E112*ELEMENTOS!$F$10</f>
        <v>0</v>
      </c>
      <c r="I112" s="32">
        <f>$E112*ELEMENTOS!$G$10</f>
        <v>0</v>
      </c>
      <c r="J112" s="32">
        <f>$E112*ELEMENTOS!$H$10</f>
        <v>0</v>
      </c>
    </row>
    <row r="113" spans="2:10" x14ac:dyDescent="0.25">
      <c r="B113" s="147"/>
      <c r="C113" s="141"/>
      <c r="D113" s="36" t="s">
        <v>143</v>
      </c>
      <c r="E113" s="34">
        <v>0</v>
      </c>
      <c r="F113" s="32">
        <f>E113*ELEMENTOS!$D$10</f>
        <v>0</v>
      </c>
      <c r="G113" s="32">
        <f>$E113*ELEMENTOS!$E$10</f>
        <v>0</v>
      </c>
      <c r="H113" s="32">
        <f>$E113*ELEMENTOS!$F$10</f>
        <v>0</v>
      </c>
      <c r="I113" s="32">
        <f>$E113*ELEMENTOS!$G$10</f>
        <v>0</v>
      </c>
      <c r="J113" s="32">
        <f>$E113*ELEMENTOS!$H$10</f>
        <v>0</v>
      </c>
    </row>
    <row r="114" spans="2:10" x14ac:dyDescent="0.25">
      <c r="B114" s="147"/>
      <c r="C114" s="141"/>
      <c r="D114" s="34" t="s">
        <v>144</v>
      </c>
      <c r="E114" s="34">
        <v>0</v>
      </c>
      <c r="F114" s="32">
        <f>E114*ELEMENTOS!$D$10</f>
        <v>0</v>
      </c>
      <c r="G114" s="32">
        <f>$E114*ELEMENTOS!$E$10</f>
        <v>0</v>
      </c>
      <c r="H114" s="32">
        <f>$E114*ELEMENTOS!$F$10</f>
        <v>0</v>
      </c>
      <c r="I114" s="32">
        <f>$E114*ELEMENTOS!$G$10</f>
        <v>0</v>
      </c>
      <c r="J114" s="32">
        <f>$E114*ELEMENTOS!$H$10</f>
        <v>0</v>
      </c>
    </row>
    <row r="115" spans="2:10" x14ac:dyDescent="0.25">
      <c r="B115" s="147"/>
      <c r="C115" s="141"/>
      <c r="D115" s="34" t="s">
        <v>145</v>
      </c>
      <c r="E115" s="34">
        <v>0</v>
      </c>
      <c r="F115" s="32">
        <f>E115*ELEMENTOS!$D$10</f>
        <v>0</v>
      </c>
      <c r="G115" s="32">
        <f>$E115*ELEMENTOS!$E$10</f>
        <v>0</v>
      </c>
      <c r="H115" s="32">
        <f>$E115*ELEMENTOS!$F$10</f>
        <v>0</v>
      </c>
      <c r="I115" s="32">
        <f>$E115*ELEMENTOS!$G$10</f>
        <v>0</v>
      </c>
      <c r="J115" s="32">
        <f>$E115*ELEMENTOS!$H$10</f>
        <v>0</v>
      </c>
    </row>
    <row r="116" spans="2:10" x14ac:dyDescent="0.25">
      <c r="B116" s="147"/>
      <c r="C116" s="141"/>
      <c r="D116" s="34" t="s">
        <v>146</v>
      </c>
      <c r="E116" s="34">
        <v>0</v>
      </c>
      <c r="F116" s="32">
        <f>E116*ELEMENTOS!$D$10</f>
        <v>0</v>
      </c>
      <c r="G116" s="32">
        <f>$E116*ELEMENTOS!$E$10</f>
        <v>0</v>
      </c>
      <c r="H116" s="32">
        <f>$E116*ELEMENTOS!$F$10</f>
        <v>0</v>
      </c>
      <c r="I116" s="32">
        <f>$E116*ELEMENTOS!$G$10</f>
        <v>0</v>
      </c>
      <c r="J116" s="32">
        <f>$E116*ELEMENTOS!$H$10</f>
        <v>0</v>
      </c>
    </row>
    <row r="117" spans="2:10" x14ac:dyDescent="0.25">
      <c r="B117" s="148"/>
      <c r="C117" s="142"/>
      <c r="D117" s="34" t="s">
        <v>177</v>
      </c>
      <c r="E117" s="34">
        <v>0</v>
      </c>
      <c r="F117" s="32">
        <f>E117*ELEMENTOS!$D$10</f>
        <v>0</v>
      </c>
      <c r="G117" s="32">
        <f>$E117*ELEMENTOS!$E$10</f>
        <v>0</v>
      </c>
      <c r="H117" s="32">
        <f>$E117*ELEMENTOS!$F$10</f>
        <v>0</v>
      </c>
      <c r="I117" s="32">
        <f>$E117*ELEMENTOS!$G$10</f>
        <v>0</v>
      </c>
      <c r="J117" s="32">
        <f>$E117*ELEMENTOS!$H$10</f>
        <v>0</v>
      </c>
    </row>
    <row r="118" spans="2:10" x14ac:dyDescent="0.25">
      <c r="B118" s="143" t="s">
        <v>183</v>
      </c>
      <c r="C118" s="144"/>
      <c r="D118" s="144"/>
      <c r="E118" s="144"/>
      <c r="F118" s="144"/>
      <c r="G118" s="144"/>
      <c r="H118" s="144"/>
      <c r="I118" s="144"/>
      <c r="J118" s="145"/>
    </row>
    <row r="119" spans="2:10" x14ac:dyDescent="0.25">
      <c r="B119" s="146" t="s">
        <v>172</v>
      </c>
      <c r="C119" s="140" t="s">
        <v>123</v>
      </c>
      <c r="D119" s="34" t="s">
        <v>130</v>
      </c>
      <c r="E119" s="34">
        <v>0.1</v>
      </c>
      <c r="F119" s="32">
        <f>$E119*ELEMENTOS!$D$11</f>
        <v>120</v>
      </c>
      <c r="G119" s="32">
        <f>$E119*ELEMENTOS!$E$11</f>
        <v>144</v>
      </c>
      <c r="H119" s="32">
        <f>$E119*ELEMENTOS!$F$11</f>
        <v>172.8</v>
      </c>
      <c r="I119" s="32">
        <f>$E119*ELEMENTOS!$G$11</f>
        <v>207.36</v>
      </c>
      <c r="J119" s="32">
        <f>$E119*ELEMENTOS!$H$11</f>
        <v>248.83199999999999</v>
      </c>
    </row>
    <row r="120" spans="2:10" x14ac:dyDescent="0.25">
      <c r="B120" s="147"/>
      <c r="C120" s="141"/>
      <c r="D120" s="34" t="s">
        <v>131</v>
      </c>
      <c r="E120" s="34">
        <v>0</v>
      </c>
      <c r="F120" s="32">
        <f>$E120*ELEMENTOS!$D$11</f>
        <v>0</v>
      </c>
      <c r="G120" s="32">
        <f>$E120*ELEMENTOS!$E$11</f>
        <v>0</v>
      </c>
      <c r="H120" s="32">
        <f>$E120*ELEMENTOS!$F$11</f>
        <v>0</v>
      </c>
      <c r="I120" s="32">
        <f>$E120*ELEMENTOS!$G$11</f>
        <v>0</v>
      </c>
      <c r="J120" s="32">
        <f>$E120*ELEMENTOS!$H$11</f>
        <v>0</v>
      </c>
    </row>
    <row r="121" spans="2:10" x14ac:dyDescent="0.25">
      <c r="B121" s="147"/>
      <c r="C121" s="141"/>
      <c r="D121" s="34" t="s">
        <v>132</v>
      </c>
      <c r="E121" s="34">
        <v>0</v>
      </c>
      <c r="F121" s="32">
        <f>$E121*ELEMENTOS!$D$11</f>
        <v>0</v>
      </c>
      <c r="G121" s="32">
        <f>$E121*ELEMENTOS!$E$11</f>
        <v>0</v>
      </c>
      <c r="H121" s="32">
        <f>$E121*ELEMENTOS!$F$11</f>
        <v>0</v>
      </c>
      <c r="I121" s="32">
        <f>$E121*ELEMENTOS!$G$11</f>
        <v>0</v>
      </c>
      <c r="J121" s="32">
        <f>$E121*ELEMENTOS!$H$11</f>
        <v>0</v>
      </c>
    </row>
    <row r="122" spans="2:10" x14ac:dyDescent="0.25">
      <c r="B122" s="147"/>
      <c r="C122" s="141"/>
      <c r="D122" s="34" t="s">
        <v>133</v>
      </c>
      <c r="E122" s="34">
        <v>0.1</v>
      </c>
      <c r="F122" s="32">
        <f>$E122*ELEMENTOS!$D$11</f>
        <v>120</v>
      </c>
      <c r="G122" s="32">
        <f>$E122*ELEMENTOS!$E$11</f>
        <v>144</v>
      </c>
      <c r="H122" s="32">
        <f>$E122*ELEMENTOS!$F$11</f>
        <v>172.8</v>
      </c>
      <c r="I122" s="32">
        <f>$E122*ELEMENTOS!$G$11</f>
        <v>207.36</v>
      </c>
      <c r="J122" s="32">
        <f>$E122*ELEMENTOS!$H$11</f>
        <v>248.83199999999999</v>
      </c>
    </row>
    <row r="123" spans="2:10" x14ac:dyDescent="0.25">
      <c r="B123" s="147"/>
      <c r="C123" s="141"/>
      <c r="D123" s="36" t="s">
        <v>134</v>
      </c>
      <c r="E123" s="34">
        <v>0.1</v>
      </c>
      <c r="F123" s="32">
        <f>$E123*ELEMENTOS!$D$11</f>
        <v>120</v>
      </c>
      <c r="G123" s="32">
        <f>$E123*ELEMENTOS!$E$11</f>
        <v>144</v>
      </c>
      <c r="H123" s="32">
        <f>$E123*ELEMENTOS!$F$11</f>
        <v>172.8</v>
      </c>
      <c r="I123" s="32">
        <f>$E123*ELEMENTOS!$G$11</f>
        <v>207.36</v>
      </c>
      <c r="J123" s="32">
        <f>$E123*ELEMENTOS!$H$11</f>
        <v>248.83199999999999</v>
      </c>
    </row>
    <row r="124" spans="2:10" x14ac:dyDescent="0.25">
      <c r="B124" s="147"/>
      <c r="C124" s="141"/>
      <c r="D124" s="34" t="s">
        <v>135</v>
      </c>
      <c r="E124" s="34">
        <v>0.15</v>
      </c>
      <c r="F124" s="32">
        <f>$E124*ELEMENTOS!$D$11</f>
        <v>180</v>
      </c>
      <c r="G124" s="32">
        <f>$E124*ELEMENTOS!$E$11</f>
        <v>216</v>
      </c>
      <c r="H124" s="32">
        <f>$E124*ELEMENTOS!$F$11</f>
        <v>259.2</v>
      </c>
      <c r="I124" s="32">
        <f>$E124*ELEMENTOS!$G$11</f>
        <v>311.03999999999996</v>
      </c>
      <c r="J124" s="32">
        <f>$E124*ELEMENTOS!$H$11</f>
        <v>373.24799999999993</v>
      </c>
    </row>
    <row r="125" spans="2:10" x14ac:dyDescent="0.25">
      <c r="B125" s="147"/>
      <c r="C125" s="141"/>
      <c r="D125" s="34" t="s">
        <v>136</v>
      </c>
      <c r="E125" s="34">
        <v>0</v>
      </c>
      <c r="F125" s="32">
        <f>$E125*ELEMENTOS!$D$11</f>
        <v>0</v>
      </c>
      <c r="G125" s="32">
        <f>$E125*ELEMENTOS!$E$11</f>
        <v>0</v>
      </c>
      <c r="H125" s="32">
        <f>$E125*ELEMENTOS!$F$11</f>
        <v>0</v>
      </c>
      <c r="I125" s="32">
        <f>$E125*ELEMENTOS!$G$11</f>
        <v>0</v>
      </c>
      <c r="J125" s="32">
        <f>$E125*ELEMENTOS!$H$11</f>
        <v>0</v>
      </c>
    </row>
    <row r="126" spans="2:10" x14ac:dyDescent="0.25">
      <c r="B126" s="147"/>
      <c r="C126" s="141"/>
      <c r="D126" s="34" t="s">
        <v>137</v>
      </c>
      <c r="E126" s="34">
        <v>0.05</v>
      </c>
      <c r="F126" s="32">
        <f>$E126*ELEMENTOS!$D$11</f>
        <v>60</v>
      </c>
      <c r="G126" s="32">
        <f>$E126*ELEMENTOS!$E$11</f>
        <v>72</v>
      </c>
      <c r="H126" s="32">
        <f>$E126*ELEMENTOS!$F$11</f>
        <v>86.4</v>
      </c>
      <c r="I126" s="32">
        <f>$E126*ELEMENTOS!$G$11</f>
        <v>103.68</v>
      </c>
      <c r="J126" s="32">
        <f>$E126*ELEMENTOS!$H$11</f>
        <v>124.416</v>
      </c>
    </row>
    <row r="127" spans="2:10" x14ac:dyDescent="0.25">
      <c r="B127" s="147"/>
      <c r="C127" s="141"/>
      <c r="D127" s="36" t="s">
        <v>138</v>
      </c>
      <c r="E127" s="34">
        <v>0</v>
      </c>
      <c r="F127" s="32">
        <f>$E127*ELEMENTOS!$D$11</f>
        <v>0</v>
      </c>
      <c r="G127" s="32">
        <f>$E127*ELEMENTOS!$E$11</f>
        <v>0</v>
      </c>
      <c r="H127" s="32">
        <f>$E127*ELEMENTOS!$F$11</f>
        <v>0</v>
      </c>
      <c r="I127" s="32">
        <f>$E127*ELEMENTOS!$G$11</f>
        <v>0</v>
      </c>
      <c r="J127" s="32">
        <f>$E127*ELEMENTOS!$H$11</f>
        <v>0</v>
      </c>
    </row>
    <row r="128" spans="2:10" x14ac:dyDescent="0.25">
      <c r="B128" s="147"/>
      <c r="C128" s="141"/>
      <c r="D128" s="34" t="s">
        <v>139</v>
      </c>
      <c r="E128" s="34">
        <v>0</v>
      </c>
      <c r="F128" s="32">
        <f>$E128*ELEMENTOS!$D$11</f>
        <v>0</v>
      </c>
      <c r="G128" s="32">
        <f>$E128*ELEMENTOS!$E$11</f>
        <v>0</v>
      </c>
      <c r="H128" s="32">
        <f>$E128*ELEMENTOS!$F$11</f>
        <v>0</v>
      </c>
      <c r="I128" s="32">
        <f>$E128*ELEMENTOS!$G$11</f>
        <v>0</v>
      </c>
      <c r="J128" s="32">
        <f>$E128*ELEMENTOS!$H$11</f>
        <v>0</v>
      </c>
    </row>
    <row r="129" spans="2:10" x14ac:dyDescent="0.25">
      <c r="B129" s="147"/>
      <c r="C129" s="141"/>
      <c r="D129" s="34" t="s">
        <v>140</v>
      </c>
      <c r="E129" s="34">
        <v>0</v>
      </c>
      <c r="F129" s="32">
        <f>$E129*ELEMENTOS!$D$11</f>
        <v>0</v>
      </c>
      <c r="G129" s="32">
        <f>$E129*ELEMENTOS!$E$11</f>
        <v>0</v>
      </c>
      <c r="H129" s="32">
        <f>$E129*ELEMENTOS!$F$11</f>
        <v>0</v>
      </c>
      <c r="I129" s="32">
        <f>$E129*ELEMENTOS!$G$11</f>
        <v>0</v>
      </c>
      <c r="J129" s="32">
        <f>$E129*ELEMENTOS!$H$11</f>
        <v>0</v>
      </c>
    </row>
    <row r="130" spans="2:10" x14ac:dyDescent="0.25">
      <c r="B130" s="147"/>
      <c r="C130" s="141"/>
      <c r="D130" s="34" t="s">
        <v>141</v>
      </c>
      <c r="E130" s="34">
        <v>0</v>
      </c>
      <c r="F130" s="32">
        <f>$E130*ELEMENTOS!$D$11</f>
        <v>0</v>
      </c>
      <c r="G130" s="32">
        <f>$E130*ELEMENTOS!$E$11</f>
        <v>0</v>
      </c>
      <c r="H130" s="32">
        <f>$E130*ELEMENTOS!$F$11</f>
        <v>0</v>
      </c>
      <c r="I130" s="32">
        <f>$E130*ELEMENTOS!$G$11</f>
        <v>0</v>
      </c>
      <c r="J130" s="32">
        <f>$E130*ELEMENTOS!$H$11</f>
        <v>0</v>
      </c>
    </row>
    <row r="131" spans="2:10" x14ac:dyDescent="0.25">
      <c r="B131" s="147"/>
      <c r="C131" s="141"/>
      <c r="D131" s="34" t="s">
        <v>142</v>
      </c>
      <c r="E131" s="34">
        <v>0</v>
      </c>
      <c r="F131" s="32">
        <f>$E131*ELEMENTOS!$D$11</f>
        <v>0</v>
      </c>
      <c r="G131" s="32">
        <f>$E131*ELEMENTOS!$E$11</f>
        <v>0</v>
      </c>
      <c r="H131" s="32">
        <f>$E131*ELEMENTOS!$F$11</f>
        <v>0</v>
      </c>
      <c r="I131" s="32">
        <f>$E131*ELEMENTOS!$G$11</f>
        <v>0</v>
      </c>
      <c r="J131" s="32">
        <f>$E131*ELEMENTOS!$H$11</f>
        <v>0</v>
      </c>
    </row>
    <row r="132" spans="2:10" x14ac:dyDescent="0.25">
      <c r="B132" s="147"/>
      <c r="C132" s="141"/>
      <c r="D132" s="36" t="s">
        <v>143</v>
      </c>
      <c r="E132" s="34">
        <v>0</v>
      </c>
      <c r="F132" s="32">
        <f>$E132*ELEMENTOS!$D$11</f>
        <v>0</v>
      </c>
      <c r="G132" s="32">
        <f>$E132*ELEMENTOS!$E$11</f>
        <v>0</v>
      </c>
      <c r="H132" s="32">
        <f>$E132*ELEMENTOS!$F$11</f>
        <v>0</v>
      </c>
      <c r="I132" s="32">
        <f>$E132*ELEMENTOS!$G$11</f>
        <v>0</v>
      </c>
      <c r="J132" s="32">
        <f>$E132*ELEMENTOS!$H$11</f>
        <v>0</v>
      </c>
    </row>
    <row r="133" spans="2:10" x14ac:dyDescent="0.25">
      <c r="B133" s="147"/>
      <c r="C133" s="141"/>
      <c r="D133" s="34" t="s">
        <v>144</v>
      </c>
      <c r="E133" s="34">
        <v>0</v>
      </c>
      <c r="F133" s="32">
        <f>$E133*ELEMENTOS!$D$11</f>
        <v>0</v>
      </c>
      <c r="G133" s="32">
        <f>$E133*ELEMENTOS!$E$11</f>
        <v>0</v>
      </c>
      <c r="H133" s="32">
        <f>$E133*ELEMENTOS!$F$11</f>
        <v>0</v>
      </c>
      <c r="I133" s="32">
        <f>$E133*ELEMENTOS!$G$11</f>
        <v>0</v>
      </c>
      <c r="J133" s="32">
        <f>$E133*ELEMENTOS!$H$11</f>
        <v>0</v>
      </c>
    </row>
    <row r="134" spans="2:10" x14ac:dyDescent="0.25">
      <c r="B134" s="147"/>
      <c r="C134" s="141"/>
      <c r="D134" s="34" t="s">
        <v>145</v>
      </c>
      <c r="E134" s="34">
        <v>0</v>
      </c>
      <c r="F134" s="32">
        <f>$E134*ELEMENTOS!$D$11</f>
        <v>0</v>
      </c>
      <c r="G134" s="32">
        <f>$E134*ELEMENTOS!$E$11</f>
        <v>0</v>
      </c>
      <c r="H134" s="32">
        <f>$E134*ELEMENTOS!$F$11</f>
        <v>0</v>
      </c>
      <c r="I134" s="32">
        <f>$E134*ELEMENTOS!$G$11</f>
        <v>0</v>
      </c>
      <c r="J134" s="32">
        <f>$E134*ELEMENTOS!$H$11</f>
        <v>0</v>
      </c>
    </row>
    <row r="135" spans="2:10" x14ac:dyDescent="0.25">
      <c r="B135" s="147"/>
      <c r="C135" s="141"/>
      <c r="D135" s="34" t="s">
        <v>146</v>
      </c>
      <c r="E135" s="34">
        <v>0</v>
      </c>
      <c r="F135" s="32">
        <f>$E135*ELEMENTOS!$D$11</f>
        <v>0</v>
      </c>
      <c r="G135" s="32">
        <f>$E135*ELEMENTOS!$E$11</f>
        <v>0</v>
      </c>
      <c r="H135" s="32">
        <f>$E135*ELEMENTOS!$F$11</f>
        <v>0</v>
      </c>
      <c r="I135" s="32">
        <f>$E135*ELEMENTOS!$G$11</f>
        <v>0</v>
      </c>
      <c r="J135" s="32">
        <f>$E135*ELEMENTOS!$H$11</f>
        <v>0</v>
      </c>
    </row>
    <row r="136" spans="2:10" x14ac:dyDescent="0.25">
      <c r="B136" s="148"/>
      <c r="C136" s="142"/>
      <c r="D136" s="34" t="s">
        <v>177</v>
      </c>
      <c r="E136" s="34">
        <v>0</v>
      </c>
      <c r="F136" s="32">
        <f>$E136*ELEMENTOS!$D$11</f>
        <v>0</v>
      </c>
      <c r="G136" s="32">
        <f>$E136*ELEMENTOS!$E$11</f>
        <v>0</v>
      </c>
      <c r="H136" s="32">
        <f>$E136*ELEMENTOS!$F$11</f>
        <v>0</v>
      </c>
      <c r="I136" s="32">
        <f>$E136*ELEMENTOS!$G$11</f>
        <v>0</v>
      </c>
      <c r="J136" s="32">
        <f>$E136*ELEMENTOS!$H$11</f>
        <v>0</v>
      </c>
    </row>
    <row r="137" spans="2:10" x14ac:dyDescent="0.25">
      <c r="B137" s="143" t="s">
        <v>184</v>
      </c>
      <c r="C137" s="144"/>
      <c r="D137" s="144"/>
      <c r="E137" s="144"/>
      <c r="F137" s="144"/>
      <c r="G137" s="144"/>
      <c r="H137" s="144"/>
      <c r="I137" s="144"/>
      <c r="J137" s="145"/>
    </row>
    <row r="138" spans="2:10" x14ac:dyDescent="0.25">
      <c r="B138" s="146" t="s">
        <v>172</v>
      </c>
      <c r="C138" s="140" t="s">
        <v>124</v>
      </c>
      <c r="D138" s="34" t="s">
        <v>130</v>
      </c>
      <c r="E138" s="34">
        <v>0.2</v>
      </c>
      <c r="F138" s="32">
        <f>$E138*ELEMENTOS!$D$12</f>
        <v>120</v>
      </c>
      <c r="G138" s="32">
        <f>$E138*ELEMENTOS!$E$12</f>
        <v>144</v>
      </c>
      <c r="H138" s="32">
        <f>$E138*ELEMENTOS!$F$12</f>
        <v>172.8</v>
      </c>
      <c r="I138" s="32">
        <f>$E138*ELEMENTOS!$G$12</f>
        <v>207.36</v>
      </c>
      <c r="J138" s="32">
        <f>$E138*ELEMENTOS!$H$12</f>
        <v>248.83199999999999</v>
      </c>
    </row>
    <row r="139" spans="2:10" x14ac:dyDescent="0.25">
      <c r="B139" s="147"/>
      <c r="C139" s="141"/>
      <c r="D139" s="34" t="s">
        <v>131</v>
      </c>
      <c r="E139" s="34">
        <v>0</v>
      </c>
      <c r="F139" s="32">
        <f>$E139*ELEMENTOS!$D$12</f>
        <v>0</v>
      </c>
      <c r="G139" s="32">
        <f>$E139*ELEMENTOS!$E$12</f>
        <v>0</v>
      </c>
      <c r="H139" s="32">
        <f>$E139*ELEMENTOS!$F$12</f>
        <v>0</v>
      </c>
      <c r="I139" s="32">
        <f>$E139*ELEMENTOS!$G$12</f>
        <v>0</v>
      </c>
      <c r="J139" s="32">
        <f>$E139*ELEMENTOS!$H$12</f>
        <v>0</v>
      </c>
    </row>
    <row r="140" spans="2:10" x14ac:dyDescent="0.25">
      <c r="B140" s="147"/>
      <c r="C140" s="141"/>
      <c r="D140" s="34" t="s">
        <v>132</v>
      </c>
      <c r="E140" s="34">
        <v>0</v>
      </c>
      <c r="F140" s="32">
        <f>$E140*ELEMENTOS!$D$12</f>
        <v>0</v>
      </c>
      <c r="G140" s="32">
        <f>$E140*ELEMENTOS!$E$12</f>
        <v>0</v>
      </c>
      <c r="H140" s="32">
        <f>$E140*ELEMENTOS!$F$12</f>
        <v>0</v>
      </c>
      <c r="I140" s="32">
        <f>$E140*ELEMENTOS!$G$12</f>
        <v>0</v>
      </c>
      <c r="J140" s="32">
        <f>$E140*ELEMENTOS!$H$12</f>
        <v>0</v>
      </c>
    </row>
    <row r="141" spans="2:10" x14ac:dyDescent="0.25">
      <c r="B141" s="147"/>
      <c r="C141" s="141"/>
      <c r="D141" s="34" t="s">
        <v>133</v>
      </c>
      <c r="E141" s="34">
        <v>0.2</v>
      </c>
      <c r="F141" s="32">
        <f>$E141*ELEMENTOS!$D$12</f>
        <v>120</v>
      </c>
      <c r="G141" s="32">
        <f>$E141*ELEMENTOS!$E$12</f>
        <v>144</v>
      </c>
      <c r="H141" s="32">
        <f>$E141*ELEMENTOS!$F$12</f>
        <v>172.8</v>
      </c>
      <c r="I141" s="32">
        <f>$E141*ELEMENTOS!$G$12</f>
        <v>207.36</v>
      </c>
      <c r="J141" s="32">
        <f>$E141*ELEMENTOS!$H$12</f>
        <v>248.83199999999999</v>
      </c>
    </row>
    <row r="142" spans="2:10" x14ac:dyDescent="0.25">
      <c r="B142" s="147"/>
      <c r="C142" s="141"/>
      <c r="D142" s="36" t="s">
        <v>134</v>
      </c>
      <c r="E142" s="34">
        <v>0.2</v>
      </c>
      <c r="F142" s="32">
        <f>$E142*ELEMENTOS!$D$12</f>
        <v>120</v>
      </c>
      <c r="G142" s="32">
        <f>$E142*ELEMENTOS!$E$12</f>
        <v>144</v>
      </c>
      <c r="H142" s="32">
        <f>$E142*ELEMENTOS!$F$12</f>
        <v>172.8</v>
      </c>
      <c r="I142" s="32">
        <f>$E142*ELEMENTOS!$G$12</f>
        <v>207.36</v>
      </c>
      <c r="J142" s="32">
        <f>$E142*ELEMENTOS!$H$12</f>
        <v>248.83199999999999</v>
      </c>
    </row>
    <row r="143" spans="2:10" x14ac:dyDescent="0.25">
      <c r="B143" s="147"/>
      <c r="C143" s="141"/>
      <c r="D143" s="34" t="s">
        <v>135</v>
      </c>
      <c r="E143" s="34">
        <v>0.3</v>
      </c>
      <c r="F143" s="32">
        <f>$E143*ELEMENTOS!$D$12</f>
        <v>180</v>
      </c>
      <c r="G143" s="32">
        <f>$E143*ELEMENTOS!$E$12</f>
        <v>216</v>
      </c>
      <c r="H143" s="32">
        <f>$E143*ELEMENTOS!$F$12</f>
        <v>259.2</v>
      </c>
      <c r="I143" s="32">
        <f>$E143*ELEMENTOS!$G$12</f>
        <v>311.03999999999996</v>
      </c>
      <c r="J143" s="32">
        <f>$E143*ELEMENTOS!$H$12</f>
        <v>373.24799999999993</v>
      </c>
    </row>
    <row r="144" spans="2:10" x14ac:dyDescent="0.25">
      <c r="B144" s="147"/>
      <c r="C144" s="141"/>
      <c r="D144" s="34" t="s">
        <v>136</v>
      </c>
      <c r="E144" s="34">
        <v>0</v>
      </c>
      <c r="F144" s="32">
        <f>$E144*ELEMENTOS!$D$12</f>
        <v>0</v>
      </c>
      <c r="G144" s="32">
        <f>$E144*ELEMENTOS!$E$12</f>
        <v>0</v>
      </c>
      <c r="H144" s="32">
        <f>$E144*ELEMENTOS!$F$12</f>
        <v>0</v>
      </c>
      <c r="I144" s="32">
        <f>$E144*ELEMENTOS!$G$12</f>
        <v>0</v>
      </c>
      <c r="J144" s="32">
        <f>$E144*ELEMENTOS!$H$12</f>
        <v>0</v>
      </c>
    </row>
    <row r="145" spans="2:10" x14ac:dyDescent="0.25">
      <c r="B145" s="147"/>
      <c r="C145" s="141"/>
      <c r="D145" s="34" t="s">
        <v>137</v>
      </c>
      <c r="E145" s="34">
        <v>0.1</v>
      </c>
      <c r="F145" s="32">
        <f>$E145*ELEMENTOS!$D$12</f>
        <v>60</v>
      </c>
      <c r="G145" s="32">
        <f>$E145*ELEMENTOS!$E$12</f>
        <v>72</v>
      </c>
      <c r="H145" s="32">
        <f>$E145*ELEMENTOS!$F$12</f>
        <v>86.4</v>
      </c>
      <c r="I145" s="32">
        <f>$E145*ELEMENTOS!$G$12</f>
        <v>103.68</v>
      </c>
      <c r="J145" s="32">
        <f>$E145*ELEMENTOS!$H$12</f>
        <v>124.416</v>
      </c>
    </row>
    <row r="146" spans="2:10" x14ac:dyDescent="0.25">
      <c r="B146" s="147"/>
      <c r="C146" s="141"/>
      <c r="D146" s="36" t="s">
        <v>138</v>
      </c>
      <c r="E146" s="34">
        <v>0</v>
      </c>
      <c r="F146" s="32">
        <f>$E146*ELEMENTOS!$D$12</f>
        <v>0</v>
      </c>
      <c r="G146" s="32">
        <f>$E146*ELEMENTOS!$E$12</f>
        <v>0</v>
      </c>
      <c r="H146" s="32">
        <f>$E146*ELEMENTOS!$F$12</f>
        <v>0</v>
      </c>
      <c r="I146" s="32">
        <f>$E146*ELEMENTOS!$G$12</f>
        <v>0</v>
      </c>
      <c r="J146" s="32">
        <f>$E146*ELEMENTOS!$H$12</f>
        <v>0</v>
      </c>
    </row>
    <row r="147" spans="2:10" x14ac:dyDescent="0.25">
      <c r="B147" s="147"/>
      <c r="C147" s="141"/>
      <c r="D147" s="34" t="s">
        <v>139</v>
      </c>
      <c r="E147" s="34">
        <v>0</v>
      </c>
      <c r="F147" s="32">
        <f>$E147*ELEMENTOS!$D$12</f>
        <v>0</v>
      </c>
      <c r="G147" s="32">
        <f>$E147*ELEMENTOS!$E$12</f>
        <v>0</v>
      </c>
      <c r="H147" s="32">
        <f>$E147*ELEMENTOS!$F$12</f>
        <v>0</v>
      </c>
      <c r="I147" s="32">
        <f>$E147*ELEMENTOS!$G$12</f>
        <v>0</v>
      </c>
      <c r="J147" s="32">
        <f>$E147*ELEMENTOS!$H$12</f>
        <v>0</v>
      </c>
    </row>
    <row r="148" spans="2:10" x14ac:dyDescent="0.25">
      <c r="B148" s="147"/>
      <c r="C148" s="141"/>
      <c r="D148" s="34" t="s">
        <v>140</v>
      </c>
      <c r="E148" s="34">
        <v>0</v>
      </c>
      <c r="F148" s="32">
        <f>$E148*ELEMENTOS!$D$12</f>
        <v>0</v>
      </c>
      <c r="G148" s="32">
        <f>$E148*ELEMENTOS!$E$12</f>
        <v>0</v>
      </c>
      <c r="H148" s="32">
        <f>$E148*ELEMENTOS!$F$12</f>
        <v>0</v>
      </c>
      <c r="I148" s="32">
        <f>$E148*ELEMENTOS!$G$12</f>
        <v>0</v>
      </c>
      <c r="J148" s="32">
        <f>$E148*ELEMENTOS!$H$12</f>
        <v>0</v>
      </c>
    </row>
    <row r="149" spans="2:10" x14ac:dyDescent="0.25">
      <c r="B149" s="147"/>
      <c r="C149" s="141"/>
      <c r="D149" s="34" t="s">
        <v>141</v>
      </c>
      <c r="E149" s="34">
        <v>0</v>
      </c>
      <c r="F149" s="32">
        <f>$E149*ELEMENTOS!$D$12</f>
        <v>0</v>
      </c>
      <c r="G149" s="32">
        <f>$E149*ELEMENTOS!$E$12</f>
        <v>0</v>
      </c>
      <c r="H149" s="32">
        <f>$E149*ELEMENTOS!$F$12</f>
        <v>0</v>
      </c>
      <c r="I149" s="32">
        <f>$E149*ELEMENTOS!$G$12</f>
        <v>0</v>
      </c>
      <c r="J149" s="32">
        <f>$E149*ELEMENTOS!$H$12</f>
        <v>0</v>
      </c>
    </row>
    <row r="150" spans="2:10" x14ac:dyDescent="0.25">
      <c r="B150" s="147"/>
      <c r="C150" s="141"/>
      <c r="D150" s="34" t="s">
        <v>142</v>
      </c>
      <c r="E150" s="34">
        <v>0</v>
      </c>
      <c r="F150" s="32">
        <f>$E150*ELEMENTOS!$D$12</f>
        <v>0</v>
      </c>
      <c r="G150" s="32">
        <f>$E150*ELEMENTOS!$E$12</f>
        <v>0</v>
      </c>
      <c r="H150" s="32">
        <f>$E150*ELEMENTOS!$F$12</f>
        <v>0</v>
      </c>
      <c r="I150" s="32">
        <f>$E150*ELEMENTOS!$G$12</f>
        <v>0</v>
      </c>
      <c r="J150" s="32">
        <f>$E150*ELEMENTOS!$H$12</f>
        <v>0</v>
      </c>
    </row>
    <row r="151" spans="2:10" x14ac:dyDescent="0.25">
      <c r="B151" s="147"/>
      <c r="C151" s="141"/>
      <c r="D151" s="36" t="s">
        <v>143</v>
      </c>
      <c r="E151" s="34">
        <v>0</v>
      </c>
      <c r="F151" s="32">
        <f>$E151*ELEMENTOS!$D$12</f>
        <v>0</v>
      </c>
      <c r="G151" s="32">
        <f>$E151*ELEMENTOS!$E$12</f>
        <v>0</v>
      </c>
      <c r="H151" s="32">
        <f>$E151*ELEMENTOS!$F$12</f>
        <v>0</v>
      </c>
      <c r="I151" s="32">
        <f>$E151*ELEMENTOS!$G$12</f>
        <v>0</v>
      </c>
      <c r="J151" s="32">
        <f>$E151*ELEMENTOS!$H$12</f>
        <v>0</v>
      </c>
    </row>
    <row r="152" spans="2:10" x14ac:dyDescent="0.25">
      <c r="B152" s="147"/>
      <c r="C152" s="141"/>
      <c r="D152" s="34" t="s">
        <v>144</v>
      </c>
      <c r="E152" s="34">
        <v>0</v>
      </c>
      <c r="F152" s="32">
        <f>$E152*ELEMENTOS!$D$12</f>
        <v>0</v>
      </c>
      <c r="G152" s="32">
        <f>$E152*ELEMENTOS!$E$12</f>
        <v>0</v>
      </c>
      <c r="H152" s="32">
        <f>$E152*ELEMENTOS!$F$12</f>
        <v>0</v>
      </c>
      <c r="I152" s="32">
        <f>$E152*ELEMENTOS!$G$12</f>
        <v>0</v>
      </c>
      <c r="J152" s="32">
        <f>$E152*ELEMENTOS!$H$12</f>
        <v>0</v>
      </c>
    </row>
    <row r="153" spans="2:10" x14ac:dyDescent="0.25">
      <c r="B153" s="147"/>
      <c r="C153" s="141"/>
      <c r="D153" s="34" t="s">
        <v>145</v>
      </c>
      <c r="E153" s="34">
        <v>0</v>
      </c>
      <c r="F153" s="32">
        <f>$E153*ELEMENTOS!$D$12</f>
        <v>0</v>
      </c>
      <c r="G153" s="32">
        <f>$E153*ELEMENTOS!$E$12</f>
        <v>0</v>
      </c>
      <c r="H153" s="32">
        <f>$E153*ELEMENTOS!$F$12</f>
        <v>0</v>
      </c>
      <c r="I153" s="32">
        <f>$E153*ELEMENTOS!$G$12</f>
        <v>0</v>
      </c>
      <c r="J153" s="32">
        <f>$E153*ELEMENTOS!$H$12</f>
        <v>0</v>
      </c>
    </row>
    <row r="154" spans="2:10" x14ac:dyDescent="0.25">
      <c r="B154" s="147"/>
      <c r="C154" s="141"/>
      <c r="D154" s="34" t="s">
        <v>146</v>
      </c>
      <c r="E154" s="34">
        <v>0</v>
      </c>
      <c r="F154" s="32">
        <f>$E154*ELEMENTOS!$D$12</f>
        <v>0</v>
      </c>
      <c r="G154" s="32">
        <f>$E154*ELEMENTOS!$E$12</f>
        <v>0</v>
      </c>
      <c r="H154" s="32">
        <f>$E154*ELEMENTOS!$F$12</f>
        <v>0</v>
      </c>
      <c r="I154" s="32">
        <f>$E154*ELEMENTOS!$G$12</f>
        <v>0</v>
      </c>
      <c r="J154" s="32">
        <f>$E154*ELEMENTOS!$H$12</f>
        <v>0</v>
      </c>
    </row>
    <row r="155" spans="2:10" x14ac:dyDescent="0.25">
      <c r="B155" s="148"/>
      <c r="C155" s="142"/>
      <c r="D155" s="34" t="s">
        <v>177</v>
      </c>
      <c r="E155" s="34">
        <v>0</v>
      </c>
      <c r="F155" s="32">
        <f>$E155*ELEMENTOS!$D$12</f>
        <v>0</v>
      </c>
      <c r="G155" s="32">
        <f>$E155*ELEMENTOS!$E$12</f>
        <v>0</v>
      </c>
      <c r="H155" s="32">
        <f>$E155*ELEMENTOS!$F$12</f>
        <v>0</v>
      </c>
      <c r="I155" s="32">
        <f>$E155*ELEMENTOS!$G$12</f>
        <v>0</v>
      </c>
      <c r="J155" s="32">
        <f>$E155*ELEMENTOS!$H$12</f>
        <v>0</v>
      </c>
    </row>
    <row r="156" spans="2:10" x14ac:dyDescent="0.25">
      <c r="B156" s="143" t="s">
        <v>185</v>
      </c>
      <c r="C156" s="144"/>
      <c r="D156" s="144"/>
      <c r="E156" s="144"/>
      <c r="F156" s="144"/>
      <c r="G156" s="144"/>
      <c r="H156" s="144"/>
      <c r="I156" s="144"/>
      <c r="J156" s="145"/>
    </row>
    <row r="157" spans="2:10" x14ac:dyDescent="0.25">
      <c r="B157" s="146" t="s">
        <v>173</v>
      </c>
      <c r="C157" s="140" t="s">
        <v>126</v>
      </c>
      <c r="D157" s="34" t="s">
        <v>130</v>
      </c>
      <c r="E157" s="34">
        <v>0</v>
      </c>
      <c r="F157" s="32">
        <f>$E157*ELEMENTOS!$D$13</f>
        <v>0</v>
      </c>
      <c r="G157" s="32">
        <f>$E157*ELEMENTOS!$E$13</f>
        <v>0</v>
      </c>
      <c r="H157" s="32">
        <f>$E157*ELEMENTOS!$F$13</f>
        <v>0</v>
      </c>
      <c r="I157" s="32">
        <f>$E157*ELEMENTOS!$G$13</f>
        <v>0</v>
      </c>
      <c r="J157" s="32">
        <f>$E157*ELEMENTOS!$H$13</f>
        <v>0</v>
      </c>
    </row>
    <row r="158" spans="2:10" x14ac:dyDescent="0.25">
      <c r="B158" s="147"/>
      <c r="C158" s="141"/>
      <c r="D158" s="34" t="s">
        <v>131</v>
      </c>
      <c r="E158" s="34">
        <v>0.06</v>
      </c>
      <c r="F158" s="32">
        <f>$E158*ELEMENTOS!$D$13</f>
        <v>72</v>
      </c>
      <c r="G158" s="32">
        <f>$E158*ELEMENTOS!$E$13</f>
        <v>86.399999999999991</v>
      </c>
      <c r="H158" s="32">
        <f>$E158*ELEMENTOS!$F$13</f>
        <v>103.67999999999999</v>
      </c>
      <c r="I158" s="32">
        <f>$E158*ELEMENTOS!$G$13</f>
        <v>124.416</v>
      </c>
      <c r="J158" s="32">
        <f>$E158*ELEMENTOS!$H$13</f>
        <v>149.29919999999998</v>
      </c>
    </row>
    <row r="159" spans="2:10" x14ac:dyDescent="0.25">
      <c r="B159" s="147"/>
      <c r="C159" s="141"/>
      <c r="D159" s="34" t="s">
        <v>132</v>
      </c>
      <c r="E159" s="34">
        <v>0</v>
      </c>
      <c r="F159" s="32">
        <f>$E159*ELEMENTOS!$D$13</f>
        <v>0</v>
      </c>
      <c r="G159" s="32">
        <f>$E159*ELEMENTOS!$E$13</f>
        <v>0</v>
      </c>
      <c r="H159" s="32">
        <f>$E159*ELEMENTOS!$F$13</f>
        <v>0</v>
      </c>
      <c r="I159" s="32">
        <f>$E159*ELEMENTOS!$G$13</f>
        <v>0</v>
      </c>
      <c r="J159" s="32">
        <f>$E159*ELEMENTOS!$H$13</f>
        <v>0</v>
      </c>
    </row>
    <row r="160" spans="2:10" x14ac:dyDescent="0.25">
      <c r="B160" s="147"/>
      <c r="C160" s="141"/>
      <c r="D160" s="34" t="s">
        <v>133</v>
      </c>
      <c r="E160" s="34">
        <v>0.06</v>
      </c>
      <c r="F160" s="32">
        <f>$E160*ELEMENTOS!$D$13</f>
        <v>72</v>
      </c>
      <c r="G160" s="32">
        <f>$E160*ELEMENTOS!$E$13</f>
        <v>86.399999999999991</v>
      </c>
      <c r="H160" s="32">
        <f>$E160*ELEMENTOS!$F$13</f>
        <v>103.67999999999999</v>
      </c>
      <c r="I160" s="32">
        <f>$E160*ELEMENTOS!$G$13</f>
        <v>124.416</v>
      </c>
      <c r="J160" s="32">
        <f>$E160*ELEMENTOS!$H$13</f>
        <v>149.29919999999998</v>
      </c>
    </row>
    <row r="161" spans="2:10" x14ac:dyDescent="0.25">
      <c r="B161" s="147"/>
      <c r="C161" s="141"/>
      <c r="D161" s="36" t="s">
        <v>134</v>
      </c>
      <c r="E161" s="34">
        <v>0</v>
      </c>
      <c r="F161" s="32">
        <f>$E161*ELEMENTOS!$D$13</f>
        <v>0</v>
      </c>
      <c r="G161" s="32">
        <f>$E161*ELEMENTOS!$E$13</f>
        <v>0</v>
      </c>
      <c r="H161" s="32">
        <f>$E161*ELEMENTOS!$F$13</f>
        <v>0</v>
      </c>
      <c r="I161" s="32">
        <f>$E161*ELEMENTOS!$G$13</f>
        <v>0</v>
      </c>
      <c r="J161" s="32">
        <f>$E161*ELEMENTOS!$H$13</f>
        <v>0</v>
      </c>
    </row>
    <row r="162" spans="2:10" x14ac:dyDescent="0.25">
      <c r="B162" s="147"/>
      <c r="C162" s="141"/>
      <c r="D162" s="34" t="s">
        <v>135</v>
      </c>
      <c r="E162" s="34">
        <v>0.09</v>
      </c>
      <c r="F162" s="32">
        <f>$E162*ELEMENTOS!$D$13</f>
        <v>108</v>
      </c>
      <c r="G162" s="32">
        <f>$E162*ELEMENTOS!$E$13</f>
        <v>129.6</v>
      </c>
      <c r="H162" s="32">
        <f>$E162*ELEMENTOS!$F$13</f>
        <v>155.51999999999998</v>
      </c>
      <c r="I162" s="32">
        <f>$E162*ELEMENTOS!$G$13</f>
        <v>186.624</v>
      </c>
      <c r="J162" s="32">
        <f>$E162*ELEMENTOS!$H$13</f>
        <v>223.94879999999998</v>
      </c>
    </row>
    <row r="163" spans="2:10" x14ac:dyDescent="0.25">
      <c r="B163" s="147"/>
      <c r="C163" s="141"/>
      <c r="D163" s="34" t="s">
        <v>136</v>
      </c>
      <c r="E163" s="34">
        <v>0.09</v>
      </c>
      <c r="F163" s="32">
        <f>$E163*ELEMENTOS!$D$13</f>
        <v>108</v>
      </c>
      <c r="G163" s="32">
        <f>$E163*ELEMENTOS!$E$13</f>
        <v>129.6</v>
      </c>
      <c r="H163" s="32">
        <f>$E163*ELEMENTOS!$F$13</f>
        <v>155.51999999999998</v>
      </c>
      <c r="I163" s="32">
        <f>$E163*ELEMENTOS!$G$13</f>
        <v>186.624</v>
      </c>
      <c r="J163" s="32">
        <f>$E163*ELEMENTOS!$H$13</f>
        <v>223.94879999999998</v>
      </c>
    </row>
    <row r="164" spans="2:10" x14ac:dyDescent="0.25">
      <c r="B164" s="147"/>
      <c r="C164" s="141"/>
      <c r="D164" s="34" t="s">
        <v>137</v>
      </c>
      <c r="E164" s="34">
        <v>0</v>
      </c>
      <c r="F164" s="32">
        <f>$E164*ELEMENTOS!$D$13</f>
        <v>0</v>
      </c>
      <c r="G164" s="32">
        <f>$E164*ELEMENTOS!$E$13</f>
        <v>0</v>
      </c>
      <c r="H164" s="32">
        <f>$E164*ELEMENTOS!$F$13</f>
        <v>0</v>
      </c>
      <c r="I164" s="32">
        <f>$E164*ELEMENTOS!$G$13</f>
        <v>0</v>
      </c>
      <c r="J164" s="32">
        <f>$E164*ELEMENTOS!$H$13</f>
        <v>0</v>
      </c>
    </row>
    <row r="165" spans="2:10" x14ac:dyDescent="0.25">
      <c r="B165" s="147"/>
      <c r="C165" s="141"/>
      <c r="D165" s="36" t="s">
        <v>138</v>
      </c>
      <c r="E165" s="34">
        <v>0</v>
      </c>
      <c r="F165" s="32">
        <f>$E165*ELEMENTOS!$D$13</f>
        <v>0</v>
      </c>
      <c r="G165" s="32">
        <f>$E165*ELEMENTOS!$E$13</f>
        <v>0</v>
      </c>
      <c r="H165" s="32">
        <f>$E165*ELEMENTOS!$F$13</f>
        <v>0</v>
      </c>
      <c r="I165" s="32">
        <f>$E165*ELEMENTOS!$G$13</f>
        <v>0</v>
      </c>
      <c r="J165" s="32">
        <f>$E165*ELEMENTOS!$H$13</f>
        <v>0</v>
      </c>
    </row>
    <row r="166" spans="2:10" x14ac:dyDescent="0.25">
      <c r="B166" s="147"/>
      <c r="C166" s="141"/>
      <c r="D166" s="34" t="s">
        <v>139</v>
      </c>
      <c r="E166" s="34">
        <v>0</v>
      </c>
      <c r="F166" s="32">
        <f>$E166*ELEMENTOS!$D$13</f>
        <v>0</v>
      </c>
      <c r="G166" s="32">
        <f>$E166*ELEMENTOS!$E$13</f>
        <v>0</v>
      </c>
      <c r="H166" s="32">
        <f>$E166*ELEMENTOS!$F$13</f>
        <v>0</v>
      </c>
      <c r="I166" s="32">
        <f>$E166*ELEMENTOS!$G$13</f>
        <v>0</v>
      </c>
      <c r="J166" s="32">
        <f>$E166*ELEMENTOS!$H$13</f>
        <v>0</v>
      </c>
    </row>
    <row r="167" spans="2:10" x14ac:dyDescent="0.25">
      <c r="B167" s="147"/>
      <c r="C167" s="141"/>
      <c r="D167" s="34" t="s">
        <v>140</v>
      </c>
      <c r="E167" s="34">
        <v>0</v>
      </c>
      <c r="F167" s="32">
        <f>$E167*ELEMENTOS!$D$13</f>
        <v>0</v>
      </c>
      <c r="G167" s="32">
        <f>$E167*ELEMENTOS!$E$13</f>
        <v>0</v>
      </c>
      <c r="H167" s="32">
        <f>$E167*ELEMENTOS!$F$13</f>
        <v>0</v>
      </c>
      <c r="I167" s="32">
        <f>$E167*ELEMENTOS!$G$13</f>
        <v>0</v>
      </c>
      <c r="J167" s="32">
        <f>$E167*ELEMENTOS!$H$13</f>
        <v>0</v>
      </c>
    </row>
    <row r="168" spans="2:10" x14ac:dyDescent="0.25">
      <c r="B168" s="147"/>
      <c r="C168" s="141"/>
      <c r="D168" s="34" t="s">
        <v>141</v>
      </c>
      <c r="E168" s="34">
        <v>0</v>
      </c>
      <c r="F168" s="32">
        <f>$E168*ELEMENTOS!$D$13</f>
        <v>0</v>
      </c>
      <c r="G168" s="32">
        <f>$E168*ELEMENTOS!$E$13</f>
        <v>0</v>
      </c>
      <c r="H168" s="32">
        <f>$E168*ELEMENTOS!$F$13</f>
        <v>0</v>
      </c>
      <c r="I168" s="32">
        <f>$E168*ELEMENTOS!$G$13</f>
        <v>0</v>
      </c>
      <c r="J168" s="32">
        <f>$E168*ELEMENTOS!$H$13</f>
        <v>0</v>
      </c>
    </row>
    <row r="169" spans="2:10" x14ac:dyDescent="0.25">
      <c r="B169" s="147"/>
      <c r="C169" s="141"/>
      <c r="D169" s="34" t="s">
        <v>142</v>
      </c>
      <c r="E169" s="34">
        <v>0</v>
      </c>
      <c r="F169" s="32">
        <f>$E169*ELEMENTOS!$D$13</f>
        <v>0</v>
      </c>
      <c r="G169" s="32">
        <f>$E169*ELEMENTOS!$E$13</f>
        <v>0</v>
      </c>
      <c r="H169" s="32">
        <f>$E169*ELEMENTOS!$F$13</f>
        <v>0</v>
      </c>
      <c r="I169" s="32">
        <f>$E169*ELEMENTOS!$G$13</f>
        <v>0</v>
      </c>
      <c r="J169" s="32">
        <f>$E169*ELEMENTOS!$H$13</f>
        <v>0</v>
      </c>
    </row>
    <row r="170" spans="2:10" x14ac:dyDescent="0.25">
      <c r="B170" s="147"/>
      <c r="C170" s="141"/>
      <c r="D170" s="36" t="s">
        <v>143</v>
      </c>
      <c r="E170" s="34">
        <v>0</v>
      </c>
      <c r="F170" s="32">
        <f>$E170*ELEMENTOS!$D$13</f>
        <v>0</v>
      </c>
      <c r="G170" s="32">
        <f>$E170*ELEMENTOS!$E$13</f>
        <v>0</v>
      </c>
      <c r="H170" s="32">
        <f>$E170*ELEMENTOS!$F$13</f>
        <v>0</v>
      </c>
      <c r="I170" s="32">
        <f>$E170*ELEMENTOS!$G$13</f>
        <v>0</v>
      </c>
      <c r="J170" s="32">
        <f>$E170*ELEMENTOS!$H$13</f>
        <v>0</v>
      </c>
    </row>
    <row r="171" spans="2:10" x14ac:dyDescent="0.25">
      <c r="B171" s="147"/>
      <c r="C171" s="141"/>
      <c r="D171" s="34" t="s">
        <v>144</v>
      </c>
      <c r="E171" s="34">
        <v>0</v>
      </c>
      <c r="F171" s="32">
        <f>$E171*ELEMENTOS!$D$13</f>
        <v>0</v>
      </c>
      <c r="G171" s="32">
        <f>$E171*ELEMENTOS!$E$13</f>
        <v>0</v>
      </c>
      <c r="H171" s="32">
        <f>$E171*ELEMENTOS!$F$13</f>
        <v>0</v>
      </c>
      <c r="I171" s="32">
        <f>$E171*ELEMENTOS!$G$13</f>
        <v>0</v>
      </c>
      <c r="J171" s="32">
        <f>$E171*ELEMENTOS!$H$13</f>
        <v>0</v>
      </c>
    </row>
    <row r="172" spans="2:10" x14ac:dyDescent="0.25">
      <c r="B172" s="147"/>
      <c r="C172" s="141"/>
      <c r="D172" s="34" t="s">
        <v>145</v>
      </c>
      <c r="E172" s="34">
        <v>0</v>
      </c>
      <c r="F172" s="32">
        <f>$E172*ELEMENTOS!$D$13</f>
        <v>0</v>
      </c>
      <c r="G172" s="32">
        <f>$E172*ELEMENTOS!$E$13</f>
        <v>0</v>
      </c>
      <c r="H172" s="32">
        <f>$E172*ELEMENTOS!$F$13</f>
        <v>0</v>
      </c>
      <c r="I172" s="32">
        <f>$E172*ELEMENTOS!$G$13</f>
        <v>0</v>
      </c>
      <c r="J172" s="32">
        <f>$E172*ELEMENTOS!$H$13</f>
        <v>0</v>
      </c>
    </row>
    <row r="173" spans="2:10" x14ac:dyDescent="0.25">
      <c r="B173" s="147"/>
      <c r="C173" s="141"/>
      <c r="D173" s="34" t="s">
        <v>146</v>
      </c>
      <c r="E173" s="34">
        <v>0</v>
      </c>
      <c r="F173" s="32">
        <f>$E173*ELEMENTOS!$D$13</f>
        <v>0</v>
      </c>
      <c r="G173" s="32">
        <f>$E173*ELEMENTOS!$E$13</f>
        <v>0</v>
      </c>
      <c r="H173" s="32">
        <f>$E173*ELEMENTOS!$F$13</f>
        <v>0</v>
      </c>
      <c r="I173" s="32">
        <f>$E173*ELEMENTOS!$G$13</f>
        <v>0</v>
      </c>
      <c r="J173" s="32">
        <f>$E173*ELEMENTOS!$H$13</f>
        <v>0</v>
      </c>
    </row>
    <row r="174" spans="2:10" x14ac:dyDescent="0.25">
      <c r="B174" s="148"/>
      <c r="C174" s="142"/>
      <c r="D174" s="34" t="s">
        <v>177</v>
      </c>
      <c r="E174" s="34">
        <v>0</v>
      </c>
      <c r="F174" s="32">
        <f>$E174*ELEMENTOS!$D$13</f>
        <v>0</v>
      </c>
      <c r="G174" s="32">
        <f>$E174*ELEMENTOS!$E$13</f>
        <v>0</v>
      </c>
      <c r="H174" s="32">
        <f>$E174*ELEMENTOS!$F$13</f>
        <v>0</v>
      </c>
      <c r="I174" s="32">
        <f>$E174*ELEMENTOS!$G$13</f>
        <v>0</v>
      </c>
      <c r="J174" s="32">
        <f>$E174*ELEMENTOS!$H$13</f>
        <v>0</v>
      </c>
    </row>
    <row r="177" spans="2:7" ht="31.5" x14ac:dyDescent="0.25">
      <c r="B177" s="47" t="s">
        <v>128</v>
      </c>
      <c r="C177" s="48" t="s">
        <v>28</v>
      </c>
      <c r="D177" s="48" t="s">
        <v>35</v>
      </c>
      <c r="E177" s="48" t="s">
        <v>36</v>
      </c>
      <c r="F177" s="48" t="s">
        <v>37</v>
      </c>
      <c r="G177" s="48" t="s">
        <v>36</v>
      </c>
    </row>
    <row r="178" spans="2:7" x14ac:dyDescent="0.25">
      <c r="B178" s="40" t="s">
        <v>130</v>
      </c>
      <c r="C178" s="33">
        <f>F5+F24+F43+F62+F81+F100+F119+F138+F157</f>
        <v>4397.9800000000005</v>
      </c>
      <c r="D178" s="33">
        <f t="shared" ref="D178:G193" si="0">G5+G24+G43+G62+G81+G100+G119+G138+G157</f>
        <v>5277.5760000000009</v>
      </c>
      <c r="E178" s="33">
        <f t="shared" si="0"/>
        <v>6333.0912000000008</v>
      </c>
      <c r="F178" s="33">
        <f>I5+I24+I43+I62+I81+I100+I119+I138+I157</f>
        <v>7599.7094399999996</v>
      </c>
      <c r="G178" s="33">
        <f t="shared" si="0"/>
        <v>9119.6513280000017</v>
      </c>
    </row>
    <row r="179" spans="2:7" x14ac:dyDescent="0.25">
      <c r="B179" s="40" t="s">
        <v>131</v>
      </c>
      <c r="C179" s="33">
        <f t="shared" ref="C179:C193" si="1">F6+F25+F44+F63+F82+F101+F120+F139+F158</f>
        <v>72</v>
      </c>
      <c r="D179" s="33">
        <f t="shared" si="0"/>
        <v>86.399999999999991</v>
      </c>
      <c r="E179" s="33">
        <f t="shared" si="0"/>
        <v>103.67999999999999</v>
      </c>
      <c r="F179" s="33">
        <f t="shared" ref="F179:F193" si="2">I6+I25+I44+I63+I82+I101+I120+I139+I158</f>
        <v>124.416</v>
      </c>
      <c r="G179" s="33">
        <f t="shared" si="0"/>
        <v>149.29919999999998</v>
      </c>
    </row>
    <row r="180" spans="2:7" x14ac:dyDescent="0.25">
      <c r="B180" s="40" t="s">
        <v>132</v>
      </c>
      <c r="C180" s="33">
        <f t="shared" si="1"/>
        <v>48</v>
      </c>
      <c r="D180" s="33">
        <f t="shared" si="0"/>
        <v>57.6</v>
      </c>
      <c r="E180" s="33">
        <f t="shared" si="0"/>
        <v>69.12</v>
      </c>
      <c r="F180" s="33">
        <f t="shared" si="2"/>
        <v>82.944000000000017</v>
      </c>
      <c r="G180" s="33">
        <f t="shared" si="0"/>
        <v>99.532800000000009</v>
      </c>
    </row>
    <row r="181" spans="2:7" x14ac:dyDescent="0.25">
      <c r="B181" s="40" t="s">
        <v>133</v>
      </c>
      <c r="C181" s="33">
        <f t="shared" si="1"/>
        <v>439.2</v>
      </c>
      <c r="D181" s="33">
        <f t="shared" si="0"/>
        <v>527.04</v>
      </c>
      <c r="E181" s="33">
        <f t="shared" si="0"/>
        <v>632.44799999999998</v>
      </c>
      <c r="F181" s="33">
        <f t="shared" si="2"/>
        <v>758.93759999999997</v>
      </c>
      <c r="G181" s="33">
        <f>J8+J27+J46+J65+J84+J103+J122+J141+J160</f>
        <v>910.72512000000006</v>
      </c>
    </row>
    <row r="182" spans="2:7" x14ac:dyDescent="0.25">
      <c r="B182" s="40" t="s">
        <v>134</v>
      </c>
      <c r="C182" s="33">
        <f t="shared" si="1"/>
        <v>415.2</v>
      </c>
      <c r="D182" s="33">
        <f t="shared" si="0"/>
        <v>498.24</v>
      </c>
      <c r="E182" s="33">
        <f t="shared" si="0"/>
        <v>597.88800000000003</v>
      </c>
      <c r="F182" s="33">
        <f t="shared" si="2"/>
        <v>717.46559999999999</v>
      </c>
      <c r="G182" s="33">
        <f t="shared" si="0"/>
        <v>860.95871999999997</v>
      </c>
    </row>
    <row r="183" spans="2:7" x14ac:dyDescent="0.25">
      <c r="B183" s="40" t="s">
        <v>135</v>
      </c>
      <c r="C183" s="33">
        <f t="shared" si="1"/>
        <v>696</v>
      </c>
      <c r="D183" s="33">
        <f t="shared" si="0"/>
        <v>835.2</v>
      </c>
      <c r="E183" s="33">
        <f t="shared" si="0"/>
        <v>1002.24</v>
      </c>
      <c r="F183" s="33">
        <f t="shared" si="2"/>
        <v>1202.6879999999999</v>
      </c>
      <c r="G183" s="33">
        <f t="shared" si="0"/>
        <v>1443.2255999999995</v>
      </c>
    </row>
    <row r="184" spans="2:7" x14ac:dyDescent="0.25">
      <c r="B184" s="40" t="s">
        <v>136</v>
      </c>
      <c r="C184" s="33">
        <f t="shared" si="1"/>
        <v>108</v>
      </c>
      <c r="D184" s="33">
        <f t="shared" si="0"/>
        <v>129.6</v>
      </c>
      <c r="E184" s="33">
        <f t="shared" si="0"/>
        <v>155.51999999999998</v>
      </c>
      <c r="F184" s="33">
        <f t="shared" si="2"/>
        <v>186.624</v>
      </c>
      <c r="G184" s="33">
        <f t="shared" si="0"/>
        <v>223.94879999999998</v>
      </c>
    </row>
    <row r="185" spans="2:7" x14ac:dyDescent="0.25">
      <c r="B185" s="40" t="s">
        <v>137</v>
      </c>
      <c r="C185" s="33">
        <f t="shared" si="1"/>
        <v>211.2</v>
      </c>
      <c r="D185" s="33">
        <f t="shared" si="0"/>
        <v>253.44</v>
      </c>
      <c r="E185" s="33">
        <f t="shared" si="0"/>
        <v>304.12800000000004</v>
      </c>
      <c r="F185" s="33">
        <f t="shared" si="2"/>
        <v>364.95359999999999</v>
      </c>
      <c r="G185" s="33">
        <f t="shared" si="0"/>
        <v>437.94432</v>
      </c>
    </row>
    <row r="186" spans="2:7" x14ac:dyDescent="0.25">
      <c r="B186" s="40" t="s">
        <v>138</v>
      </c>
      <c r="C186" s="33">
        <f t="shared" si="1"/>
        <v>220.8</v>
      </c>
      <c r="D186" s="33">
        <f t="shared" si="0"/>
        <v>264.96000000000004</v>
      </c>
      <c r="E186" s="33">
        <f t="shared" si="0"/>
        <v>317.952</v>
      </c>
      <c r="F186" s="33">
        <f t="shared" si="2"/>
        <v>381.54240000000004</v>
      </c>
      <c r="G186" s="33">
        <f t="shared" si="0"/>
        <v>457.85088000000002</v>
      </c>
    </row>
    <row r="187" spans="2:7" x14ac:dyDescent="0.25">
      <c r="B187" s="40" t="s">
        <v>139</v>
      </c>
      <c r="C187" s="33">
        <f t="shared" si="1"/>
        <v>12</v>
      </c>
      <c r="D187" s="33">
        <f t="shared" si="0"/>
        <v>14.4</v>
      </c>
      <c r="E187" s="33">
        <f t="shared" si="0"/>
        <v>17.28</v>
      </c>
      <c r="F187" s="33">
        <f t="shared" si="2"/>
        <v>20.736000000000004</v>
      </c>
      <c r="G187" s="33">
        <f t="shared" si="0"/>
        <v>24.883200000000002</v>
      </c>
    </row>
    <row r="188" spans="2:7" x14ac:dyDescent="0.25">
      <c r="B188" s="40" t="s">
        <v>140</v>
      </c>
      <c r="C188" s="33">
        <f t="shared" si="1"/>
        <v>12</v>
      </c>
      <c r="D188" s="33">
        <f t="shared" si="0"/>
        <v>14.4</v>
      </c>
      <c r="E188" s="33">
        <f t="shared" si="0"/>
        <v>17.28</v>
      </c>
      <c r="F188" s="33">
        <f t="shared" si="2"/>
        <v>20.736000000000004</v>
      </c>
      <c r="G188" s="33">
        <f t="shared" si="0"/>
        <v>24.883200000000002</v>
      </c>
    </row>
    <row r="189" spans="2:7" x14ac:dyDescent="0.25">
      <c r="B189" s="40" t="s">
        <v>141</v>
      </c>
      <c r="C189" s="33">
        <v>5</v>
      </c>
      <c r="D189" s="33">
        <v>5</v>
      </c>
      <c r="E189" s="33">
        <v>5</v>
      </c>
      <c r="F189" s="33">
        <v>6</v>
      </c>
      <c r="G189" s="33">
        <v>7</v>
      </c>
    </row>
    <row r="190" spans="2:7" x14ac:dyDescent="0.25">
      <c r="B190" s="40" t="s">
        <v>142</v>
      </c>
      <c r="C190" s="33">
        <v>10</v>
      </c>
      <c r="D190" s="33">
        <v>10</v>
      </c>
      <c r="E190" s="33">
        <v>10</v>
      </c>
      <c r="F190" s="33">
        <v>11</v>
      </c>
      <c r="G190" s="33">
        <v>12</v>
      </c>
    </row>
    <row r="191" spans="2:7" x14ac:dyDescent="0.25">
      <c r="B191" s="40" t="s">
        <v>143</v>
      </c>
      <c r="C191" s="33">
        <v>10</v>
      </c>
      <c r="D191" s="33">
        <v>10</v>
      </c>
      <c r="E191" s="33">
        <v>11</v>
      </c>
      <c r="F191" s="33">
        <v>10</v>
      </c>
      <c r="G191" s="33">
        <v>12</v>
      </c>
    </row>
    <row r="192" spans="2:7" x14ac:dyDescent="0.25">
      <c r="B192" s="40" t="s">
        <v>144</v>
      </c>
      <c r="C192" s="33">
        <f t="shared" si="1"/>
        <v>7.2</v>
      </c>
      <c r="D192" s="33">
        <f t="shared" si="0"/>
        <v>8.64</v>
      </c>
      <c r="E192" s="33">
        <f t="shared" si="0"/>
        <v>10.368</v>
      </c>
      <c r="F192" s="33">
        <f t="shared" si="2"/>
        <v>12.441599999999999</v>
      </c>
      <c r="G192" s="33">
        <f t="shared" si="0"/>
        <v>14.929919999999999</v>
      </c>
    </row>
    <row r="193" spans="2:8" x14ac:dyDescent="0.25">
      <c r="B193" s="40" t="s">
        <v>145</v>
      </c>
      <c r="C193" s="33">
        <f t="shared" si="1"/>
        <v>55.2</v>
      </c>
      <c r="D193" s="33">
        <f t="shared" si="0"/>
        <v>66.240000000000009</v>
      </c>
      <c r="E193" s="33">
        <f t="shared" si="0"/>
        <v>79.488</v>
      </c>
      <c r="F193" s="33">
        <f t="shared" si="2"/>
        <v>95.385600000000011</v>
      </c>
      <c r="G193" s="33">
        <f t="shared" si="0"/>
        <v>114.46272</v>
      </c>
    </row>
    <row r="194" spans="2:8" x14ac:dyDescent="0.25">
      <c r="B194" s="40" t="s">
        <v>146</v>
      </c>
      <c r="C194" s="33">
        <v>10</v>
      </c>
      <c r="D194" s="33">
        <v>10</v>
      </c>
      <c r="E194" s="33">
        <v>10</v>
      </c>
      <c r="F194" s="33">
        <v>10</v>
      </c>
      <c r="G194" s="33">
        <v>11</v>
      </c>
    </row>
    <row r="195" spans="2:8" x14ac:dyDescent="0.25">
      <c r="B195" s="40" t="s">
        <v>177</v>
      </c>
      <c r="C195" s="33">
        <v>10</v>
      </c>
      <c r="D195" s="33">
        <v>10</v>
      </c>
      <c r="E195" s="33">
        <v>10</v>
      </c>
      <c r="F195" s="33">
        <v>12</v>
      </c>
      <c r="G195" s="33">
        <v>13</v>
      </c>
    </row>
    <row r="197" spans="2:8" ht="31.5" x14ac:dyDescent="0.25">
      <c r="B197" s="37" t="s">
        <v>128</v>
      </c>
      <c r="C197" s="29" t="s">
        <v>206</v>
      </c>
      <c r="D197" s="25" t="s">
        <v>0</v>
      </c>
      <c r="E197" s="37" t="s">
        <v>207</v>
      </c>
    </row>
    <row r="198" spans="2:8" x14ac:dyDescent="0.25">
      <c r="B198" s="34" t="s">
        <v>130</v>
      </c>
      <c r="C198" s="41">
        <v>670000</v>
      </c>
      <c r="D198" s="62">
        <v>22.68</v>
      </c>
      <c r="E198" s="38">
        <f>C198/D198</f>
        <v>29541.446208112877</v>
      </c>
      <c r="H198" s="30"/>
    </row>
    <row r="199" spans="2:8" x14ac:dyDescent="0.25">
      <c r="B199" s="34" t="s">
        <v>131</v>
      </c>
      <c r="C199" s="41">
        <v>640000</v>
      </c>
      <c r="D199" s="62">
        <v>11.34</v>
      </c>
      <c r="E199" s="38">
        <f t="shared" ref="E199:E204" si="3">C199/D199</f>
        <v>56437.389770723108</v>
      </c>
      <c r="F199" s="30"/>
    </row>
    <row r="200" spans="2:8" x14ac:dyDescent="0.25">
      <c r="B200" s="34" t="s">
        <v>132</v>
      </c>
      <c r="C200" s="41">
        <v>490000</v>
      </c>
      <c r="D200" s="62">
        <v>10</v>
      </c>
      <c r="E200" s="38">
        <f t="shared" si="3"/>
        <v>49000</v>
      </c>
      <c r="F200" s="30"/>
      <c r="H200" s="30"/>
    </row>
    <row r="201" spans="2:8" x14ac:dyDescent="0.25">
      <c r="B201" s="34" t="s">
        <v>133</v>
      </c>
      <c r="C201" s="41">
        <v>550000</v>
      </c>
      <c r="D201" s="62">
        <v>20</v>
      </c>
      <c r="E201" s="38">
        <f t="shared" si="3"/>
        <v>27500</v>
      </c>
    </row>
    <row r="202" spans="2:8" x14ac:dyDescent="0.25">
      <c r="B202" s="36" t="s">
        <v>134</v>
      </c>
      <c r="C202" s="41">
        <v>290000</v>
      </c>
      <c r="D202" s="62">
        <v>11.34</v>
      </c>
      <c r="E202" s="38">
        <f t="shared" si="3"/>
        <v>25573.192239858909</v>
      </c>
    </row>
    <row r="203" spans="2:8" x14ac:dyDescent="0.25">
      <c r="B203" s="34" t="s">
        <v>135</v>
      </c>
      <c r="C203" s="41">
        <v>320000</v>
      </c>
      <c r="D203" s="62">
        <v>25</v>
      </c>
      <c r="E203" s="38">
        <f t="shared" si="3"/>
        <v>12800</v>
      </c>
    </row>
    <row r="204" spans="2:8" x14ac:dyDescent="0.25">
      <c r="B204" s="34" t="s">
        <v>136</v>
      </c>
      <c r="C204" s="41">
        <v>1040000</v>
      </c>
      <c r="D204" s="62">
        <v>22.68</v>
      </c>
      <c r="E204" s="38">
        <f t="shared" si="3"/>
        <v>45855.379188712526</v>
      </c>
    </row>
    <row r="205" spans="2:8" x14ac:dyDescent="0.25">
      <c r="B205" s="34" t="s">
        <v>137</v>
      </c>
      <c r="C205" s="41"/>
      <c r="D205" s="62"/>
      <c r="E205" s="38">
        <v>16100</v>
      </c>
    </row>
    <row r="206" spans="2:8" x14ac:dyDescent="0.25">
      <c r="B206" s="36" t="s">
        <v>138</v>
      </c>
      <c r="C206" s="41"/>
      <c r="D206" s="62"/>
      <c r="E206" s="38">
        <v>9024</v>
      </c>
    </row>
    <row r="207" spans="2:8" x14ac:dyDescent="0.25">
      <c r="B207" s="34" t="s">
        <v>139</v>
      </c>
      <c r="C207" s="41"/>
      <c r="D207" s="62"/>
      <c r="E207" s="38">
        <v>14000</v>
      </c>
    </row>
    <row r="208" spans="2:8" x14ac:dyDescent="0.25">
      <c r="B208" s="34" t="s">
        <v>140</v>
      </c>
      <c r="C208" s="41"/>
      <c r="D208" s="62"/>
      <c r="E208" s="38">
        <v>37600</v>
      </c>
    </row>
    <row r="209" spans="2:7" x14ac:dyDescent="0.25">
      <c r="B209" s="34" t="s">
        <v>141</v>
      </c>
      <c r="C209" s="41"/>
      <c r="D209" s="62"/>
      <c r="E209" s="38">
        <v>34238</v>
      </c>
    </row>
    <row r="210" spans="2:7" x14ac:dyDescent="0.25">
      <c r="B210" s="34" t="s">
        <v>142</v>
      </c>
      <c r="C210" s="41"/>
      <c r="D210" s="62"/>
      <c r="E210" s="38">
        <v>45755</v>
      </c>
    </row>
    <row r="211" spans="2:7" x14ac:dyDescent="0.25">
      <c r="B211" s="36" t="s">
        <v>143</v>
      </c>
      <c r="C211" s="41"/>
      <c r="D211" s="62"/>
      <c r="E211" s="38">
        <v>21000</v>
      </c>
    </row>
    <row r="212" spans="2:7" x14ac:dyDescent="0.25">
      <c r="B212" s="34" t="s">
        <v>144</v>
      </c>
      <c r="C212" s="41"/>
      <c r="D212" s="62"/>
      <c r="E212" s="38">
        <v>47890</v>
      </c>
    </row>
    <row r="213" spans="2:7" x14ac:dyDescent="0.25">
      <c r="B213" s="34" t="s">
        <v>145</v>
      </c>
      <c r="C213" s="41"/>
      <c r="D213" s="62"/>
      <c r="E213" s="38">
        <v>36942</v>
      </c>
    </row>
    <row r="214" spans="2:7" x14ac:dyDescent="0.25">
      <c r="B214" s="34" t="s">
        <v>146</v>
      </c>
      <c r="C214" s="41"/>
      <c r="D214" s="62"/>
      <c r="E214" s="38">
        <v>18000</v>
      </c>
    </row>
    <row r="215" spans="2:7" x14ac:dyDescent="0.25">
      <c r="B215" s="34" t="s">
        <v>177</v>
      </c>
      <c r="C215" s="41"/>
      <c r="D215" s="62"/>
      <c r="E215" s="38">
        <v>29300</v>
      </c>
    </row>
    <row r="216" spans="2:7" x14ac:dyDescent="0.25">
      <c r="B216" s="28"/>
    </row>
    <row r="217" spans="2:7" ht="31.5" x14ac:dyDescent="0.25">
      <c r="B217" s="37" t="s">
        <v>128</v>
      </c>
      <c r="C217" s="29" t="s">
        <v>164</v>
      </c>
      <c r="D217" s="29" t="s">
        <v>165</v>
      </c>
      <c r="E217" s="29" t="s">
        <v>166</v>
      </c>
      <c r="F217" s="29" t="s">
        <v>167</v>
      </c>
      <c r="G217" s="29" t="s">
        <v>168</v>
      </c>
    </row>
    <row r="218" spans="2:7" x14ac:dyDescent="0.25">
      <c r="B218" s="35" t="s">
        <v>130</v>
      </c>
      <c r="C218" s="41">
        <f>E198</f>
        <v>29541.446208112877</v>
      </c>
      <c r="D218" s="41">
        <f>(C218*10%)+C218</f>
        <v>32495.590828924163</v>
      </c>
      <c r="E218" s="41">
        <f t="shared" ref="E218:G218" si="4">(D218*10%)+D218</f>
        <v>35745.149911816581</v>
      </c>
      <c r="F218" s="41">
        <f t="shared" si="4"/>
        <v>39319.664902998236</v>
      </c>
      <c r="G218" s="41">
        <f t="shared" si="4"/>
        <v>43251.631393298063</v>
      </c>
    </row>
    <row r="219" spans="2:7" x14ac:dyDescent="0.25">
      <c r="B219" s="35" t="s">
        <v>131</v>
      </c>
      <c r="C219" s="41">
        <f t="shared" ref="C219:C235" si="5">E199</f>
        <v>56437.389770723108</v>
      </c>
      <c r="D219" s="41">
        <f t="shared" ref="D219:G219" si="6">(C219*10%)+C219</f>
        <v>62081.128747795417</v>
      </c>
      <c r="E219" s="41">
        <f t="shared" si="6"/>
        <v>68289.241622574962</v>
      </c>
      <c r="F219" s="41">
        <f t="shared" si="6"/>
        <v>75118.165784832454</v>
      </c>
      <c r="G219" s="41">
        <f t="shared" si="6"/>
        <v>82629.982363315707</v>
      </c>
    </row>
    <row r="220" spans="2:7" x14ac:dyDescent="0.25">
      <c r="B220" s="35" t="s">
        <v>132</v>
      </c>
      <c r="C220" s="41">
        <f t="shared" si="5"/>
        <v>49000</v>
      </c>
      <c r="D220" s="41">
        <f t="shared" ref="D220:G220" si="7">(C220*10%)+C220</f>
        <v>53900</v>
      </c>
      <c r="E220" s="41">
        <f t="shared" si="7"/>
        <v>59290</v>
      </c>
      <c r="F220" s="41">
        <f t="shared" si="7"/>
        <v>65219</v>
      </c>
      <c r="G220" s="41">
        <f t="shared" si="7"/>
        <v>71740.899999999994</v>
      </c>
    </row>
    <row r="221" spans="2:7" x14ac:dyDescent="0.25">
      <c r="B221" s="35" t="s">
        <v>133</v>
      </c>
      <c r="C221" s="41">
        <f t="shared" si="5"/>
        <v>27500</v>
      </c>
      <c r="D221" s="41">
        <f t="shared" ref="D221:G221" si="8">(C221*10%)+C221</f>
        <v>30250</v>
      </c>
      <c r="E221" s="41">
        <f t="shared" si="8"/>
        <v>33275</v>
      </c>
      <c r="F221" s="41">
        <f t="shared" si="8"/>
        <v>36602.5</v>
      </c>
      <c r="G221" s="41">
        <f t="shared" si="8"/>
        <v>40262.75</v>
      </c>
    </row>
    <row r="222" spans="2:7" x14ac:dyDescent="0.25">
      <c r="B222" s="40" t="s">
        <v>134</v>
      </c>
      <c r="C222" s="41">
        <f t="shared" si="5"/>
        <v>25573.192239858909</v>
      </c>
      <c r="D222" s="41">
        <f t="shared" ref="D222:G222" si="9">(C222*10%)+C222</f>
        <v>28130.511463844799</v>
      </c>
      <c r="E222" s="41">
        <f t="shared" si="9"/>
        <v>30943.562610229281</v>
      </c>
      <c r="F222" s="41">
        <f t="shared" si="9"/>
        <v>34037.918871252208</v>
      </c>
      <c r="G222" s="41">
        <f t="shared" si="9"/>
        <v>37441.710758377427</v>
      </c>
    </row>
    <row r="223" spans="2:7" x14ac:dyDescent="0.25">
      <c r="B223" s="35" t="s">
        <v>135</v>
      </c>
      <c r="C223" s="41">
        <f t="shared" si="5"/>
        <v>12800</v>
      </c>
      <c r="D223" s="41">
        <f t="shared" ref="D223:G223" si="10">(C223*10%)+C223</f>
        <v>14080</v>
      </c>
      <c r="E223" s="41">
        <f t="shared" si="10"/>
        <v>15488</v>
      </c>
      <c r="F223" s="41">
        <f t="shared" si="10"/>
        <v>17036.8</v>
      </c>
      <c r="G223" s="41">
        <f t="shared" si="10"/>
        <v>18740.48</v>
      </c>
    </row>
    <row r="224" spans="2:7" x14ac:dyDescent="0.25">
      <c r="B224" s="35" t="s">
        <v>136</v>
      </c>
      <c r="C224" s="41">
        <f t="shared" si="5"/>
        <v>45855.379188712526</v>
      </c>
      <c r="D224" s="41">
        <f t="shared" ref="D224:G224" si="11">(C224*10%)+C224</f>
        <v>50440.91710758378</v>
      </c>
      <c r="E224" s="41">
        <f t="shared" si="11"/>
        <v>55485.008818342161</v>
      </c>
      <c r="F224" s="41">
        <f t="shared" si="11"/>
        <v>61033.509700176379</v>
      </c>
      <c r="G224" s="41">
        <f t="shared" si="11"/>
        <v>67136.860670194015</v>
      </c>
    </row>
    <row r="225" spans="2:7" x14ac:dyDescent="0.25">
      <c r="B225" s="35" t="s">
        <v>137</v>
      </c>
      <c r="C225" s="41">
        <f t="shared" si="5"/>
        <v>16100</v>
      </c>
      <c r="D225" s="41">
        <f t="shared" ref="D225:G225" si="12">(C225*10%)+C225</f>
        <v>17710</v>
      </c>
      <c r="E225" s="41">
        <f t="shared" si="12"/>
        <v>19481</v>
      </c>
      <c r="F225" s="41">
        <f t="shared" si="12"/>
        <v>21429.1</v>
      </c>
      <c r="G225" s="41">
        <f t="shared" si="12"/>
        <v>23572.01</v>
      </c>
    </row>
    <row r="226" spans="2:7" x14ac:dyDescent="0.25">
      <c r="B226" s="40" t="s">
        <v>138</v>
      </c>
      <c r="C226" s="41">
        <f t="shared" si="5"/>
        <v>9024</v>
      </c>
      <c r="D226" s="41">
        <f t="shared" ref="D226:G226" si="13">(C226*10%)+C226</f>
        <v>9926.4</v>
      </c>
      <c r="E226" s="41">
        <f t="shared" si="13"/>
        <v>10919.039999999999</v>
      </c>
      <c r="F226" s="41">
        <f t="shared" si="13"/>
        <v>12010.944</v>
      </c>
      <c r="G226" s="41">
        <f t="shared" si="13"/>
        <v>13212.038399999999</v>
      </c>
    </row>
    <row r="227" spans="2:7" x14ac:dyDescent="0.25">
      <c r="B227" s="35" t="s">
        <v>139</v>
      </c>
      <c r="C227" s="41">
        <f t="shared" si="5"/>
        <v>14000</v>
      </c>
      <c r="D227" s="41">
        <f t="shared" ref="D227:G227" si="14">(C227*10%)+C227</f>
        <v>15400</v>
      </c>
      <c r="E227" s="41">
        <f t="shared" si="14"/>
        <v>16940</v>
      </c>
      <c r="F227" s="41">
        <f t="shared" si="14"/>
        <v>18634</v>
      </c>
      <c r="G227" s="41">
        <f t="shared" si="14"/>
        <v>20497.400000000001</v>
      </c>
    </row>
    <row r="228" spans="2:7" x14ac:dyDescent="0.25">
      <c r="B228" s="35" t="s">
        <v>140</v>
      </c>
      <c r="C228" s="41">
        <f t="shared" si="5"/>
        <v>37600</v>
      </c>
      <c r="D228" s="41">
        <f t="shared" ref="D228:G228" si="15">(C228*10%)+C228</f>
        <v>41360</v>
      </c>
      <c r="E228" s="41">
        <f t="shared" si="15"/>
        <v>45496</v>
      </c>
      <c r="F228" s="41">
        <f t="shared" si="15"/>
        <v>50045.599999999999</v>
      </c>
      <c r="G228" s="41">
        <f t="shared" si="15"/>
        <v>55050.159999999996</v>
      </c>
    </row>
    <row r="229" spans="2:7" x14ac:dyDescent="0.25">
      <c r="B229" s="35" t="s">
        <v>141</v>
      </c>
      <c r="C229" s="41">
        <f t="shared" si="5"/>
        <v>34238</v>
      </c>
      <c r="D229" s="41">
        <f t="shared" ref="D229:G229" si="16">(C229*10%)+C229</f>
        <v>37661.800000000003</v>
      </c>
      <c r="E229" s="41">
        <f t="shared" si="16"/>
        <v>41427.980000000003</v>
      </c>
      <c r="F229" s="41">
        <f t="shared" si="16"/>
        <v>45570.778000000006</v>
      </c>
      <c r="G229" s="41">
        <f t="shared" si="16"/>
        <v>50127.855800000005</v>
      </c>
    </row>
    <row r="230" spans="2:7" x14ac:dyDescent="0.25">
      <c r="B230" s="35" t="s">
        <v>142</v>
      </c>
      <c r="C230" s="41">
        <f t="shared" si="5"/>
        <v>45755</v>
      </c>
      <c r="D230" s="41">
        <f t="shared" ref="D230:G230" si="17">(C230*10%)+C230</f>
        <v>50330.5</v>
      </c>
      <c r="E230" s="41">
        <f t="shared" si="17"/>
        <v>55363.55</v>
      </c>
      <c r="F230" s="41">
        <f t="shared" si="17"/>
        <v>60899.905000000006</v>
      </c>
      <c r="G230" s="41">
        <f t="shared" si="17"/>
        <v>66989.895500000013</v>
      </c>
    </row>
    <row r="231" spans="2:7" x14ac:dyDescent="0.25">
      <c r="B231" s="40" t="s">
        <v>143</v>
      </c>
      <c r="C231" s="41">
        <f t="shared" si="5"/>
        <v>21000</v>
      </c>
      <c r="D231" s="41">
        <f t="shared" ref="D231:G231" si="18">(C231*10%)+C231</f>
        <v>23100</v>
      </c>
      <c r="E231" s="41">
        <f t="shared" si="18"/>
        <v>25410</v>
      </c>
      <c r="F231" s="41">
        <f t="shared" si="18"/>
        <v>27951</v>
      </c>
      <c r="G231" s="41">
        <f t="shared" si="18"/>
        <v>30746.1</v>
      </c>
    </row>
    <row r="232" spans="2:7" x14ac:dyDescent="0.25">
      <c r="B232" s="35" t="s">
        <v>144</v>
      </c>
      <c r="C232" s="41">
        <f t="shared" si="5"/>
        <v>47890</v>
      </c>
      <c r="D232" s="41">
        <f t="shared" ref="D232:G232" si="19">(C232*10%)+C232</f>
        <v>52679</v>
      </c>
      <c r="E232" s="41">
        <f t="shared" si="19"/>
        <v>57946.9</v>
      </c>
      <c r="F232" s="41">
        <f t="shared" si="19"/>
        <v>63741.590000000004</v>
      </c>
      <c r="G232" s="41">
        <f t="shared" si="19"/>
        <v>70115.749000000011</v>
      </c>
    </row>
    <row r="233" spans="2:7" x14ac:dyDescent="0.25">
      <c r="B233" s="35" t="s">
        <v>145</v>
      </c>
      <c r="C233" s="41">
        <f t="shared" si="5"/>
        <v>36942</v>
      </c>
      <c r="D233" s="41">
        <f t="shared" ref="D233:G233" si="20">(C233*10%)+C233</f>
        <v>40636.199999999997</v>
      </c>
      <c r="E233" s="41">
        <f t="shared" si="20"/>
        <v>44699.82</v>
      </c>
      <c r="F233" s="41">
        <f t="shared" si="20"/>
        <v>49169.801999999996</v>
      </c>
      <c r="G233" s="41">
        <f t="shared" si="20"/>
        <v>54086.782199999994</v>
      </c>
    </row>
    <row r="234" spans="2:7" x14ac:dyDescent="0.25">
      <c r="B234" s="35" t="s">
        <v>146</v>
      </c>
      <c r="C234" s="41">
        <f t="shared" si="5"/>
        <v>18000</v>
      </c>
      <c r="D234" s="41">
        <f t="shared" ref="D234:G234" si="21">(C234*10%)+C234</f>
        <v>19800</v>
      </c>
      <c r="E234" s="41">
        <f t="shared" si="21"/>
        <v>21780</v>
      </c>
      <c r="F234" s="41">
        <f t="shared" si="21"/>
        <v>23958</v>
      </c>
      <c r="G234" s="41">
        <f t="shared" si="21"/>
        <v>26353.8</v>
      </c>
    </row>
    <row r="235" spans="2:7" x14ac:dyDescent="0.25">
      <c r="B235" s="35" t="s">
        <v>177</v>
      </c>
      <c r="C235" s="41">
        <f t="shared" si="5"/>
        <v>29300</v>
      </c>
      <c r="D235" s="41">
        <f t="shared" ref="D235:G235" si="22">(C235*10%)+C235</f>
        <v>32230</v>
      </c>
      <c r="E235" s="41">
        <f t="shared" si="22"/>
        <v>35453</v>
      </c>
      <c r="F235" s="41">
        <f t="shared" si="22"/>
        <v>38998.300000000003</v>
      </c>
      <c r="G235" s="41">
        <f t="shared" si="22"/>
        <v>42898.130000000005</v>
      </c>
    </row>
  </sheetData>
  <mergeCells count="27">
    <mergeCell ref="B138:B155"/>
    <mergeCell ref="C138:C155"/>
    <mergeCell ref="B156:J156"/>
    <mergeCell ref="B157:B174"/>
    <mergeCell ref="C157:C174"/>
    <mergeCell ref="B99:J99"/>
    <mergeCell ref="B42:J42"/>
    <mergeCell ref="B43:B60"/>
    <mergeCell ref="C43:C60"/>
    <mergeCell ref="B61:J61"/>
    <mergeCell ref="B62:B79"/>
    <mergeCell ref="C62:C79"/>
    <mergeCell ref="B80:J80"/>
    <mergeCell ref="B81:B98"/>
    <mergeCell ref="C81:C98"/>
    <mergeCell ref="B118:J118"/>
    <mergeCell ref="B119:B136"/>
    <mergeCell ref="C119:C136"/>
    <mergeCell ref="B137:J137"/>
    <mergeCell ref="B100:B117"/>
    <mergeCell ref="C100:C117"/>
    <mergeCell ref="B2:J2"/>
    <mergeCell ref="C24:C41"/>
    <mergeCell ref="B23:J23"/>
    <mergeCell ref="C5:C22"/>
    <mergeCell ref="B5:B22"/>
    <mergeCell ref="B24:B41"/>
  </mergeCells>
  <pageMargins left="0.7" right="0.7" top="0.75" bottom="0.75" header="0.3" footer="0.3"/>
  <ignoredErrors>
    <ignoredError sqref="G44:G56 G58:G60" 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04"/>
  <sheetViews>
    <sheetView showGridLines="0" zoomScaleNormal="100" workbookViewId="0">
      <selection activeCell="G6" sqref="G6"/>
    </sheetView>
  </sheetViews>
  <sheetFormatPr baseColWidth="10" defaultColWidth="11.42578125" defaultRowHeight="15.75" x14ac:dyDescent="0.25"/>
  <cols>
    <col min="1" max="1" width="4.7109375" style="1" customWidth="1"/>
    <col min="2" max="2" width="51.85546875" style="1" customWidth="1"/>
    <col min="3" max="3" width="20.7109375" style="1" customWidth="1"/>
    <col min="4" max="4" width="18.85546875" style="1" customWidth="1"/>
    <col min="5" max="5" width="16.28515625" style="1" customWidth="1"/>
    <col min="6" max="6" width="18.7109375" style="1" customWidth="1"/>
    <col min="7" max="7" width="16.5703125" style="1" customWidth="1"/>
    <col min="8" max="16384" width="11.42578125" style="1"/>
  </cols>
  <sheetData>
    <row r="2" spans="2:5" x14ac:dyDescent="0.25">
      <c r="B2" s="153" t="s">
        <v>209</v>
      </c>
      <c r="C2" s="153"/>
      <c r="D2" s="153"/>
      <c r="E2" s="153"/>
    </row>
    <row r="3" spans="2:5" x14ac:dyDescent="0.25">
      <c r="B3" s="63"/>
      <c r="C3" s="63"/>
    </row>
    <row r="4" spans="2:5" s="64" customFormat="1" ht="31.5" x14ac:dyDescent="0.25">
      <c r="B4" s="9" t="s">
        <v>210</v>
      </c>
      <c r="C4" s="9" t="s">
        <v>212</v>
      </c>
      <c r="D4" s="9" t="s">
        <v>213</v>
      </c>
      <c r="E4" s="9" t="s">
        <v>211</v>
      </c>
    </row>
    <row r="5" spans="2:5" x14ac:dyDescent="0.25">
      <c r="B5" s="65" t="s">
        <v>94</v>
      </c>
      <c r="C5" s="65">
        <v>1</v>
      </c>
      <c r="D5" s="65">
        <v>1500000</v>
      </c>
      <c r="E5" s="65">
        <f t="shared" ref="E5:E13" si="0">C5*D5</f>
        <v>1500000</v>
      </c>
    </row>
    <row r="6" spans="2:5" x14ac:dyDescent="0.25">
      <c r="B6" s="65" t="s">
        <v>100</v>
      </c>
      <c r="C6" s="65">
        <v>1</v>
      </c>
      <c r="D6" s="65">
        <v>12950000</v>
      </c>
      <c r="E6" s="65">
        <f t="shared" si="0"/>
        <v>12950000</v>
      </c>
    </row>
    <row r="7" spans="2:5" x14ac:dyDescent="0.25">
      <c r="B7" s="65" t="s">
        <v>101</v>
      </c>
      <c r="C7" s="65">
        <v>2</v>
      </c>
      <c r="D7" s="65">
        <v>2535000</v>
      </c>
      <c r="E7" s="65">
        <f t="shared" si="0"/>
        <v>5070000</v>
      </c>
    </row>
    <row r="8" spans="2:5" x14ac:dyDescent="0.25">
      <c r="B8" s="65" t="s">
        <v>102</v>
      </c>
      <c r="C8" s="65">
        <v>6</v>
      </c>
      <c r="D8" s="65">
        <v>80000</v>
      </c>
      <c r="E8" s="65">
        <f t="shared" si="0"/>
        <v>480000</v>
      </c>
    </row>
    <row r="9" spans="2:5" x14ac:dyDescent="0.25">
      <c r="B9" s="65" t="s">
        <v>95</v>
      </c>
      <c r="C9" s="65">
        <v>2</v>
      </c>
      <c r="D9" s="65">
        <v>20000</v>
      </c>
      <c r="E9" s="65">
        <f t="shared" si="0"/>
        <v>40000</v>
      </c>
    </row>
    <row r="10" spans="2:5" x14ac:dyDescent="0.25">
      <c r="B10" s="65" t="s">
        <v>97</v>
      </c>
      <c r="C10" s="65">
        <v>1</v>
      </c>
      <c r="D10" s="65">
        <v>2353984</v>
      </c>
      <c r="E10" s="65">
        <f t="shared" si="0"/>
        <v>2353984</v>
      </c>
    </row>
    <row r="11" spans="2:5" x14ac:dyDescent="0.25">
      <c r="B11" s="65" t="s">
        <v>103</v>
      </c>
      <c r="C11" s="65">
        <v>5</v>
      </c>
      <c r="D11" s="65">
        <v>50000</v>
      </c>
      <c r="E11" s="65">
        <f t="shared" si="0"/>
        <v>250000</v>
      </c>
    </row>
    <row r="12" spans="2:5" x14ac:dyDescent="0.25">
      <c r="B12" s="65" t="s">
        <v>96</v>
      </c>
      <c r="C12" s="65">
        <v>5</v>
      </c>
      <c r="D12" s="65">
        <v>140000</v>
      </c>
      <c r="E12" s="65">
        <f t="shared" si="0"/>
        <v>700000</v>
      </c>
    </row>
    <row r="13" spans="2:5" x14ac:dyDescent="0.25">
      <c r="B13" s="65" t="s">
        <v>104</v>
      </c>
      <c r="C13" s="65">
        <v>1</v>
      </c>
      <c r="D13" s="65">
        <v>9100000</v>
      </c>
      <c r="E13" s="65">
        <f t="shared" si="0"/>
        <v>9100000</v>
      </c>
    </row>
    <row r="14" spans="2:5" x14ac:dyDescent="0.25">
      <c r="B14" s="65" t="s">
        <v>98</v>
      </c>
      <c r="C14" s="65">
        <v>1</v>
      </c>
      <c r="D14" s="65">
        <v>228149</v>
      </c>
      <c r="E14" s="65">
        <f>D14*C14</f>
        <v>228149</v>
      </c>
    </row>
    <row r="15" spans="2:5" x14ac:dyDescent="0.25">
      <c r="B15" s="65" t="s">
        <v>105</v>
      </c>
      <c r="C15" s="65">
        <v>1</v>
      </c>
      <c r="D15" s="65">
        <v>1500000</v>
      </c>
      <c r="E15" s="65">
        <f>D15*C15</f>
        <v>1500000</v>
      </c>
    </row>
    <row r="16" spans="2:5" x14ac:dyDescent="0.25">
      <c r="B16" s="65" t="s">
        <v>99</v>
      </c>
      <c r="C16" s="65">
        <v>1</v>
      </c>
      <c r="D16" s="65">
        <v>12000000</v>
      </c>
      <c r="E16" s="65">
        <f>C16*D16</f>
        <v>12000000</v>
      </c>
    </row>
    <row r="17" spans="2:5" x14ac:dyDescent="0.25">
      <c r="B17" s="65" t="s">
        <v>106</v>
      </c>
      <c r="C17" s="65">
        <v>1</v>
      </c>
      <c r="D17" s="65">
        <v>6457000</v>
      </c>
      <c r="E17" s="65">
        <f>D17</f>
        <v>6457000</v>
      </c>
    </row>
    <row r="18" spans="2:5" x14ac:dyDescent="0.25">
      <c r="B18" s="149" t="s">
        <v>34</v>
      </c>
      <c r="C18" s="149"/>
      <c r="D18" s="149"/>
      <c r="E18" s="66">
        <f>SUM(E5:E17)</f>
        <v>52629133</v>
      </c>
    </row>
    <row r="19" spans="2:5" x14ac:dyDescent="0.25">
      <c r="B19" s="67"/>
      <c r="C19" s="63"/>
    </row>
    <row r="20" spans="2:5" ht="31.5" x14ac:dyDescent="0.25">
      <c r="B20" s="9" t="s">
        <v>214</v>
      </c>
      <c r="C20" s="9" t="s">
        <v>212</v>
      </c>
      <c r="D20" s="9" t="s">
        <v>213</v>
      </c>
      <c r="E20" s="9" t="s">
        <v>211</v>
      </c>
    </row>
    <row r="21" spans="2:5" x14ac:dyDescent="0.25">
      <c r="B21" s="65" t="s">
        <v>89</v>
      </c>
      <c r="C21" s="65">
        <v>4</v>
      </c>
      <c r="D21" s="65">
        <v>1500000</v>
      </c>
      <c r="E21" s="65">
        <f>C21*D21</f>
        <v>6000000</v>
      </c>
    </row>
    <row r="22" spans="2:5" x14ac:dyDescent="0.25">
      <c r="B22" s="65" t="s">
        <v>90</v>
      </c>
      <c r="C22" s="65">
        <v>2</v>
      </c>
      <c r="D22" s="65">
        <v>750000</v>
      </c>
      <c r="E22" s="65">
        <f>C22*D22</f>
        <v>1500000</v>
      </c>
    </row>
    <row r="23" spans="2:5" x14ac:dyDescent="0.25">
      <c r="B23" s="65" t="s">
        <v>91</v>
      </c>
      <c r="C23" s="65">
        <v>5</v>
      </c>
      <c r="D23" s="65">
        <v>500000</v>
      </c>
      <c r="E23" s="65">
        <f>C23*D23</f>
        <v>2500000</v>
      </c>
    </row>
    <row r="24" spans="2:5" x14ac:dyDescent="0.25">
      <c r="B24" s="149" t="s">
        <v>85</v>
      </c>
      <c r="C24" s="149"/>
      <c r="D24" s="149"/>
      <c r="E24" s="66">
        <f>SUM(E21:E23)</f>
        <v>10000000</v>
      </c>
    </row>
    <row r="25" spans="2:5" x14ac:dyDescent="0.25">
      <c r="B25" s="63"/>
      <c r="C25" s="63"/>
    </row>
    <row r="26" spans="2:5" ht="31.5" x14ac:dyDescent="0.25">
      <c r="B26" s="9" t="s">
        <v>215</v>
      </c>
      <c r="C26" s="9" t="s">
        <v>212</v>
      </c>
      <c r="D26" s="9" t="s">
        <v>213</v>
      </c>
      <c r="E26" s="9" t="s">
        <v>211</v>
      </c>
    </row>
    <row r="27" spans="2:5" x14ac:dyDescent="0.25">
      <c r="B27" s="65" t="s">
        <v>86</v>
      </c>
      <c r="C27" s="65">
        <v>4</v>
      </c>
      <c r="D27" s="65">
        <v>230000</v>
      </c>
      <c r="E27" s="65">
        <f>C27*D27</f>
        <v>920000</v>
      </c>
    </row>
    <row r="28" spans="2:5" x14ac:dyDescent="0.25">
      <c r="B28" s="65" t="s">
        <v>88</v>
      </c>
      <c r="C28" s="65">
        <v>1</v>
      </c>
      <c r="D28" s="65">
        <v>600000</v>
      </c>
      <c r="E28" s="65">
        <f t="shared" ref="E28:E32" si="1">C28*D28</f>
        <v>600000</v>
      </c>
    </row>
    <row r="29" spans="2:5" x14ac:dyDescent="0.25">
      <c r="B29" s="65" t="s">
        <v>87</v>
      </c>
      <c r="C29" s="65">
        <v>2</v>
      </c>
      <c r="D29" s="65">
        <v>200000</v>
      </c>
      <c r="E29" s="65">
        <f t="shared" si="1"/>
        <v>400000</v>
      </c>
    </row>
    <row r="30" spans="2:5" x14ac:dyDescent="0.25">
      <c r="B30" s="68" t="s">
        <v>92</v>
      </c>
      <c r="C30" s="65">
        <v>4</v>
      </c>
      <c r="D30" s="65">
        <v>280000</v>
      </c>
      <c r="E30" s="65">
        <f t="shared" si="1"/>
        <v>1120000</v>
      </c>
    </row>
    <row r="31" spans="2:5" x14ac:dyDescent="0.25">
      <c r="B31" s="68" t="s">
        <v>93</v>
      </c>
      <c r="C31" s="65">
        <v>5</v>
      </c>
      <c r="D31" s="65">
        <v>130000</v>
      </c>
      <c r="E31" s="65">
        <f t="shared" si="1"/>
        <v>650000</v>
      </c>
    </row>
    <row r="32" spans="2:5" x14ac:dyDescent="0.25">
      <c r="B32" s="68" t="s">
        <v>18</v>
      </c>
      <c r="C32" s="65">
        <v>2</v>
      </c>
      <c r="D32" s="65">
        <v>250000</v>
      </c>
      <c r="E32" s="65">
        <f t="shared" si="1"/>
        <v>500000</v>
      </c>
    </row>
    <row r="33" spans="1:6" x14ac:dyDescent="0.25">
      <c r="B33" s="149" t="s">
        <v>19</v>
      </c>
      <c r="C33" s="149"/>
      <c r="D33" s="149"/>
      <c r="E33" s="66">
        <f>SUM(E27:E32)</f>
        <v>4190000</v>
      </c>
    </row>
    <row r="34" spans="1:6" x14ac:dyDescent="0.25">
      <c r="B34" s="63"/>
      <c r="C34" s="63"/>
    </row>
    <row r="35" spans="1:6" ht="31.5" x14ac:dyDescent="0.25">
      <c r="B35" s="72" t="s">
        <v>216</v>
      </c>
      <c r="C35" s="72" t="s">
        <v>219</v>
      </c>
      <c r="D35" s="9" t="s">
        <v>212</v>
      </c>
      <c r="E35" s="72" t="s">
        <v>220</v>
      </c>
      <c r="F35" s="9" t="s">
        <v>222</v>
      </c>
    </row>
    <row r="36" spans="1:6" x14ac:dyDescent="0.25">
      <c r="B36" s="70" t="s">
        <v>107</v>
      </c>
      <c r="C36" s="73">
        <f>D21</f>
        <v>1500000</v>
      </c>
      <c r="D36" s="71">
        <f>C21</f>
        <v>4</v>
      </c>
      <c r="E36" s="74">
        <v>5</v>
      </c>
      <c r="F36" s="75">
        <f>(C36/E36)*D36</f>
        <v>1200000</v>
      </c>
    </row>
    <row r="37" spans="1:6" x14ac:dyDescent="0.25">
      <c r="B37" s="70" t="s">
        <v>108</v>
      </c>
      <c r="C37" s="73">
        <f>D22</f>
        <v>750000</v>
      </c>
      <c r="D37" s="71">
        <f>C22</f>
        <v>2</v>
      </c>
      <c r="E37" s="74">
        <v>5</v>
      </c>
      <c r="F37" s="75">
        <f t="shared" ref="F37:F44" si="2">(C37/E37)*D37</f>
        <v>300000</v>
      </c>
    </row>
    <row r="38" spans="1:6" x14ac:dyDescent="0.25">
      <c r="B38" s="70" t="s">
        <v>109</v>
      </c>
      <c r="C38" s="73">
        <f>D5</f>
        <v>1500000</v>
      </c>
      <c r="D38" s="71">
        <f>C5</f>
        <v>1</v>
      </c>
      <c r="E38" s="74">
        <v>15</v>
      </c>
      <c r="F38" s="75">
        <f t="shared" si="2"/>
        <v>100000</v>
      </c>
    </row>
    <row r="39" spans="1:6" x14ac:dyDescent="0.25">
      <c r="B39" s="70" t="s">
        <v>110</v>
      </c>
      <c r="C39" s="73">
        <f>D6</f>
        <v>12950000</v>
      </c>
      <c r="D39" s="71">
        <f t="shared" ref="D39:D40" si="3">C6</f>
        <v>1</v>
      </c>
      <c r="E39" s="74">
        <v>15</v>
      </c>
      <c r="F39" s="75">
        <f t="shared" si="2"/>
        <v>863333.33333333337</v>
      </c>
    </row>
    <row r="40" spans="1:6" x14ac:dyDescent="0.25">
      <c r="B40" s="70" t="s">
        <v>111</v>
      </c>
      <c r="C40" s="73">
        <f>D7</f>
        <v>2535000</v>
      </c>
      <c r="D40" s="71">
        <f t="shared" si="3"/>
        <v>2</v>
      </c>
      <c r="E40" s="74">
        <v>15</v>
      </c>
      <c r="F40" s="75">
        <f t="shared" si="2"/>
        <v>338000</v>
      </c>
    </row>
    <row r="41" spans="1:6" x14ac:dyDescent="0.25">
      <c r="B41" s="70" t="s">
        <v>112</v>
      </c>
      <c r="C41" s="73">
        <f>D10</f>
        <v>2353984</v>
      </c>
      <c r="D41" s="71">
        <f>C10</f>
        <v>1</v>
      </c>
      <c r="E41" s="74">
        <v>15</v>
      </c>
      <c r="F41" s="75">
        <f t="shared" si="2"/>
        <v>156932.26666666666</v>
      </c>
    </row>
    <row r="42" spans="1:6" x14ac:dyDescent="0.25">
      <c r="B42" s="70" t="s">
        <v>113</v>
      </c>
      <c r="C42" s="73">
        <f>D13</f>
        <v>9100000</v>
      </c>
      <c r="D42" s="71">
        <f>C13</f>
        <v>1</v>
      </c>
      <c r="E42" s="74">
        <v>15</v>
      </c>
      <c r="F42" s="75">
        <f t="shared" si="2"/>
        <v>606666.66666666663</v>
      </c>
    </row>
    <row r="43" spans="1:6" x14ac:dyDescent="0.25">
      <c r="B43" s="70" t="s">
        <v>116</v>
      </c>
      <c r="C43" s="73">
        <f>D17</f>
        <v>6457000</v>
      </c>
      <c r="D43" s="71">
        <f>C17</f>
        <v>1</v>
      </c>
      <c r="E43" s="74">
        <v>15</v>
      </c>
      <c r="F43" s="75">
        <f t="shared" si="2"/>
        <v>430466.66666666669</v>
      </c>
    </row>
    <row r="44" spans="1:6" x14ac:dyDescent="0.25">
      <c r="B44" s="7" t="s">
        <v>114</v>
      </c>
      <c r="C44" s="21">
        <f>D16</f>
        <v>12000000</v>
      </c>
      <c r="D44" s="22">
        <f>C16</f>
        <v>1</v>
      </c>
      <c r="E44" s="23">
        <v>15</v>
      </c>
      <c r="F44" s="20">
        <f t="shared" si="2"/>
        <v>800000</v>
      </c>
    </row>
    <row r="45" spans="1:6" x14ac:dyDescent="0.25">
      <c r="B45" s="154" t="s">
        <v>223</v>
      </c>
      <c r="C45" s="154"/>
      <c r="D45" s="154"/>
      <c r="E45" s="154"/>
      <c r="F45" s="76">
        <f>SUM(F36:F44)</f>
        <v>4795398.9333333336</v>
      </c>
    </row>
    <row r="46" spans="1:6" x14ac:dyDescent="0.25">
      <c r="B46" s="67"/>
      <c r="C46" s="63"/>
    </row>
    <row r="47" spans="1:6" x14ac:dyDescent="0.25">
      <c r="A47" s="5"/>
      <c r="B47" s="69" t="s">
        <v>224</v>
      </c>
      <c r="C47" s="9" t="s">
        <v>217</v>
      </c>
    </row>
    <row r="48" spans="1:6" x14ac:dyDescent="0.25">
      <c r="A48" s="5"/>
      <c r="B48" s="70" t="s">
        <v>12</v>
      </c>
      <c r="C48" s="71">
        <f>F45</f>
        <v>4795398.9333333336</v>
      </c>
      <c r="D48" s="2"/>
    </row>
    <row r="49" spans="1:5" x14ac:dyDescent="0.25">
      <c r="A49" s="5"/>
      <c r="B49" s="70" t="s">
        <v>4</v>
      </c>
      <c r="C49" s="71">
        <f>(1800000*12)</f>
        <v>21600000</v>
      </c>
    </row>
    <row r="50" spans="1:5" x14ac:dyDescent="0.25">
      <c r="A50" s="5"/>
      <c r="B50" s="70" t="s">
        <v>8</v>
      </c>
      <c r="C50" s="71">
        <v>2400000</v>
      </c>
    </row>
    <row r="51" spans="1:5" x14ac:dyDescent="0.25">
      <c r="A51" s="5"/>
      <c r="B51" s="70" t="s">
        <v>9</v>
      </c>
      <c r="C51" s="71">
        <v>1500000</v>
      </c>
    </row>
    <row r="52" spans="1:5" x14ac:dyDescent="0.25">
      <c r="A52" s="5"/>
      <c r="B52" s="70" t="s">
        <v>10</v>
      </c>
      <c r="C52" s="71">
        <v>800000</v>
      </c>
    </row>
    <row r="53" spans="1:5" x14ac:dyDescent="0.25">
      <c r="A53" s="5"/>
      <c r="B53" s="7" t="s">
        <v>11</v>
      </c>
      <c r="C53" s="71">
        <f>D61</f>
        <v>114771336</v>
      </c>
      <c r="D53" s="3"/>
    </row>
    <row r="54" spans="1:5" ht="31.5" x14ac:dyDescent="0.25">
      <c r="A54" s="5"/>
      <c r="B54" s="9" t="s">
        <v>218</v>
      </c>
      <c r="C54" s="15">
        <f>SUM(C48:C53)</f>
        <v>145866734.93333334</v>
      </c>
    </row>
    <row r="56" spans="1:5" x14ac:dyDescent="0.25">
      <c r="B56" s="150" t="s">
        <v>228</v>
      </c>
      <c r="C56" s="151"/>
      <c r="D56" s="152"/>
    </row>
    <row r="57" spans="1:5" x14ac:dyDescent="0.25">
      <c r="B57" s="8" t="s">
        <v>24</v>
      </c>
      <c r="C57" s="8" t="s">
        <v>226</v>
      </c>
      <c r="D57" s="8" t="s">
        <v>227</v>
      </c>
      <c r="E57" s="3"/>
    </row>
    <row r="58" spans="1:5" x14ac:dyDescent="0.25">
      <c r="B58" s="70" t="s">
        <v>13</v>
      </c>
      <c r="C58" s="73">
        <v>4555548</v>
      </c>
      <c r="D58" s="78">
        <f>C58*12</f>
        <v>54666576</v>
      </c>
    </row>
    <row r="59" spans="1:5" x14ac:dyDescent="0.25">
      <c r="A59" s="5"/>
      <c r="B59" s="70" t="s">
        <v>14</v>
      </c>
      <c r="C59" s="73">
        <v>2418380</v>
      </c>
      <c r="D59" s="78">
        <f>C59*12</f>
        <v>29020560</v>
      </c>
      <c r="E59" s="2"/>
    </row>
    <row r="60" spans="1:5" x14ac:dyDescent="0.25">
      <c r="A60" s="5"/>
      <c r="B60" s="70" t="s">
        <v>15</v>
      </c>
      <c r="C60" s="73">
        <v>2590350</v>
      </c>
      <c r="D60" s="78">
        <f>C60*12</f>
        <v>31084200</v>
      </c>
    </row>
    <row r="61" spans="1:5" x14ac:dyDescent="0.25">
      <c r="B61" s="154" t="s">
        <v>225</v>
      </c>
      <c r="C61" s="154"/>
      <c r="D61" s="77">
        <f>D58+D59+D60</f>
        <v>114771336</v>
      </c>
    </row>
    <row r="63" spans="1:5" x14ac:dyDescent="0.25">
      <c r="B63" s="154" t="s">
        <v>230</v>
      </c>
      <c r="C63" s="154"/>
    </row>
    <row r="64" spans="1:5" x14ac:dyDescent="0.25">
      <c r="B64" s="70" t="s">
        <v>16</v>
      </c>
      <c r="C64" s="71">
        <f>ELEMENTOS!C94</f>
        <v>598668661.64565718</v>
      </c>
      <c r="D64" s="3"/>
    </row>
    <row r="65" spans="1:4" x14ac:dyDescent="0.25">
      <c r="B65" s="70" t="s">
        <v>7</v>
      </c>
      <c r="C65" s="71">
        <f>C54</f>
        <v>145866734.93333334</v>
      </c>
      <c r="D65" s="3"/>
    </row>
    <row r="66" spans="1:4" x14ac:dyDescent="0.25">
      <c r="B66" s="6" t="s">
        <v>229</v>
      </c>
      <c r="C66" s="15">
        <f>C64+C65</f>
        <v>744535396.57899046</v>
      </c>
      <c r="D66" s="3"/>
    </row>
    <row r="67" spans="1:4" x14ac:dyDescent="0.25">
      <c r="D67" s="3"/>
    </row>
    <row r="68" spans="1:4" x14ac:dyDescent="0.25">
      <c r="B68" s="154" t="s">
        <v>231</v>
      </c>
      <c r="C68" s="154"/>
      <c r="D68" s="3"/>
    </row>
    <row r="69" spans="1:4" x14ac:dyDescent="0.25">
      <c r="B69" s="70" t="s">
        <v>248</v>
      </c>
      <c r="C69" s="73">
        <v>10350</v>
      </c>
    </row>
    <row r="70" spans="1:4" x14ac:dyDescent="0.25">
      <c r="B70" s="70" t="s">
        <v>249</v>
      </c>
      <c r="C70" s="73">
        <v>114000</v>
      </c>
    </row>
    <row r="71" spans="1:4" x14ac:dyDescent="0.25">
      <c r="B71" s="70" t="s">
        <v>250</v>
      </c>
      <c r="C71" s="73">
        <v>6500</v>
      </c>
    </row>
    <row r="72" spans="1:4" x14ac:dyDescent="0.25">
      <c r="B72" s="70" t="s">
        <v>251</v>
      </c>
      <c r="C72" s="73">
        <v>48000</v>
      </c>
    </row>
    <row r="73" spans="1:4" x14ac:dyDescent="0.25">
      <c r="B73" s="70" t="s">
        <v>252</v>
      </c>
      <c r="C73" s="73">
        <v>3200</v>
      </c>
    </row>
    <row r="74" spans="1:4" x14ac:dyDescent="0.25">
      <c r="B74" s="70" t="s">
        <v>253</v>
      </c>
      <c r="C74" s="73">
        <f>16000*2</f>
        <v>32000</v>
      </c>
    </row>
    <row r="75" spans="1:4" x14ac:dyDescent="0.25">
      <c r="B75" s="6" t="s">
        <v>21</v>
      </c>
      <c r="C75" s="79">
        <f>SUM(C69:C74)</f>
        <v>214050</v>
      </c>
    </row>
    <row r="77" spans="1:4" x14ac:dyDescent="0.25">
      <c r="B77" s="150" t="s">
        <v>244</v>
      </c>
      <c r="C77" s="152"/>
      <c r="D77" s="2"/>
    </row>
    <row r="78" spans="1:4" x14ac:dyDescent="0.25">
      <c r="B78" s="8"/>
      <c r="C78" s="29" t="s">
        <v>28</v>
      </c>
    </row>
    <row r="79" spans="1:4" ht="31.5" x14ac:dyDescent="0.25">
      <c r="B79" s="70" t="s">
        <v>245</v>
      </c>
      <c r="C79" s="73">
        <v>7004341</v>
      </c>
    </row>
    <row r="80" spans="1:4" x14ac:dyDescent="0.25">
      <c r="A80" s="5"/>
      <c r="B80" s="86" t="s">
        <v>246</v>
      </c>
      <c r="C80" s="73">
        <v>5235761</v>
      </c>
    </row>
    <row r="81" spans="1:5" ht="31.5" x14ac:dyDescent="0.25">
      <c r="A81" s="5"/>
      <c r="B81" s="87" t="s">
        <v>247</v>
      </c>
      <c r="C81" s="73">
        <v>3502382</v>
      </c>
    </row>
    <row r="82" spans="1:5" x14ac:dyDescent="0.25">
      <c r="B82" s="70" t="s">
        <v>270</v>
      </c>
      <c r="C82" s="73">
        <v>1545000</v>
      </c>
    </row>
    <row r="83" spans="1:5" x14ac:dyDescent="0.25">
      <c r="B83" s="6" t="s">
        <v>21</v>
      </c>
      <c r="C83" s="79">
        <f>C79+C81+C80+C82</f>
        <v>17287484</v>
      </c>
    </row>
    <row r="85" spans="1:5" ht="21.75" customHeight="1" x14ac:dyDescent="0.25">
      <c r="B85" s="158" t="s">
        <v>236</v>
      </c>
      <c r="C85" s="158"/>
      <c r="D85" s="158"/>
      <c r="E85" s="158"/>
    </row>
    <row r="86" spans="1:5" ht="31.5" x14ac:dyDescent="0.25">
      <c r="B86" s="37" t="s">
        <v>232</v>
      </c>
      <c r="C86" s="37" t="s">
        <v>233</v>
      </c>
      <c r="D86" s="37" t="s">
        <v>234</v>
      </c>
      <c r="E86" s="37" t="s">
        <v>235</v>
      </c>
    </row>
    <row r="87" spans="1:5" x14ac:dyDescent="0.25">
      <c r="B87" s="70" t="s">
        <v>29</v>
      </c>
      <c r="C87" s="73">
        <f>ELEMENTOS!C91</f>
        <v>182603117.62821874</v>
      </c>
      <c r="D87" s="73">
        <v>3</v>
      </c>
      <c r="E87" s="73">
        <f>(C87/12)*D87</f>
        <v>45650779.407054685</v>
      </c>
    </row>
    <row r="88" spans="1:5" x14ac:dyDescent="0.25">
      <c r="B88" s="70" t="s">
        <v>30</v>
      </c>
      <c r="C88" s="73">
        <f>ELEMENTOS!C92</f>
        <v>70661700</v>
      </c>
      <c r="D88" s="73">
        <v>3</v>
      </c>
      <c r="E88" s="73">
        <f>(C88/12)*D88</f>
        <v>17665425</v>
      </c>
    </row>
    <row r="89" spans="1:5" x14ac:dyDescent="0.25">
      <c r="B89" s="70" t="s">
        <v>31</v>
      </c>
      <c r="C89" s="80">
        <f>ELEMENTOS!C93</f>
        <v>345403844.01743841</v>
      </c>
      <c r="D89" s="73">
        <v>3</v>
      </c>
      <c r="E89" s="73">
        <f>(C89/12)*D89</f>
        <v>86350961.004359603</v>
      </c>
    </row>
    <row r="90" spans="1:5" x14ac:dyDescent="0.25">
      <c r="B90" s="70" t="s">
        <v>32</v>
      </c>
      <c r="C90" s="73">
        <f>D61</f>
        <v>114771336</v>
      </c>
      <c r="D90" s="73">
        <v>3</v>
      </c>
      <c r="E90" s="73">
        <f>(C90/12)*D90</f>
        <v>28692834</v>
      </c>
    </row>
    <row r="91" spans="1:5" x14ac:dyDescent="0.25">
      <c r="B91" s="155" t="s">
        <v>33</v>
      </c>
      <c r="C91" s="156"/>
      <c r="D91" s="157"/>
      <c r="E91" s="82">
        <f>SUM(E87:E90)</f>
        <v>178359999.4114143</v>
      </c>
    </row>
    <row r="94" spans="1:5" x14ac:dyDescent="0.25">
      <c r="B94" s="37" t="s">
        <v>238</v>
      </c>
      <c r="C94" s="37" t="s">
        <v>221</v>
      </c>
    </row>
    <row r="95" spans="1:5" x14ac:dyDescent="0.25">
      <c r="B95" s="70" t="s">
        <v>22</v>
      </c>
      <c r="C95" s="73">
        <f>E33+E24+E18</f>
        <v>66819133</v>
      </c>
    </row>
    <row r="96" spans="1:5" x14ac:dyDescent="0.25">
      <c r="B96" s="70" t="s">
        <v>23</v>
      </c>
      <c r="C96" s="73">
        <f>E91</f>
        <v>178359999.4114143</v>
      </c>
    </row>
    <row r="97" spans="2:4" ht="15.75" customHeight="1" x14ac:dyDescent="0.25">
      <c r="B97" s="70" t="s">
        <v>259</v>
      </c>
      <c r="C97" s="73">
        <f>C83+C75</f>
        <v>17501534</v>
      </c>
    </row>
    <row r="98" spans="2:4" x14ac:dyDescent="0.25">
      <c r="B98" s="37" t="s">
        <v>237</v>
      </c>
      <c r="C98" s="83">
        <f>SUM(C95:C97)</f>
        <v>262680666.4114143</v>
      </c>
    </row>
    <row r="104" spans="2:4" x14ac:dyDescent="0.25">
      <c r="D104" s="3"/>
    </row>
  </sheetData>
  <mergeCells count="12">
    <mergeCell ref="B61:C61"/>
    <mergeCell ref="B63:C63"/>
    <mergeCell ref="B68:C68"/>
    <mergeCell ref="B91:D91"/>
    <mergeCell ref="B85:E85"/>
    <mergeCell ref="B77:C77"/>
    <mergeCell ref="B33:D33"/>
    <mergeCell ref="B56:D56"/>
    <mergeCell ref="B2:E2"/>
    <mergeCell ref="B18:D18"/>
    <mergeCell ref="B24:D24"/>
    <mergeCell ref="B45:E45"/>
  </mergeCells>
  <pageMargins left="0.7" right="0.7" top="0.75" bottom="0.75" header="0.3" footer="0.3"/>
  <pageSetup paperSize="9" orientation="portrait" horizontalDpi="360" verticalDpi="360" r:id="rId1"/>
  <ignoredErrors>
    <ignoredError sqref="F38:F44" evalErro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49"/>
  <sheetViews>
    <sheetView showGridLines="0" zoomScaleNormal="100" workbookViewId="0">
      <selection activeCell="K4" sqref="K4"/>
    </sheetView>
  </sheetViews>
  <sheetFormatPr baseColWidth="10" defaultColWidth="11.42578125" defaultRowHeight="15.75" x14ac:dyDescent="0.25"/>
  <cols>
    <col min="1" max="1" width="2.7109375" style="28" customWidth="1"/>
    <col min="2" max="2" width="31.85546875" style="28" customWidth="1"/>
    <col min="3" max="3" width="14.5703125" style="28" customWidth="1"/>
    <col min="4" max="4" width="16.5703125" style="28" customWidth="1"/>
    <col min="5" max="5" width="17" style="28" customWidth="1"/>
    <col min="6" max="6" width="15.85546875" style="28" bestFit="1" customWidth="1"/>
    <col min="7" max="7" width="17.85546875" style="28" customWidth="1"/>
    <col min="8" max="8" width="16.85546875" style="28" customWidth="1"/>
    <col min="9" max="9" width="15" style="28" customWidth="1"/>
    <col min="10" max="10" width="11.85546875" style="28" bestFit="1" customWidth="1"/>
    <col min="11" max="16384" width="11.42578125" style="28"/>
  </cols>
  <sheetData>
    <row r="2" spans="2:9" x14ac:dyDescent="0.25">
      <c r="B2" s="136" t="s">
        <v>127</v>
      </c>
      <c r="C2" s="136"/>
      <c r="D2" s="136"/>
      <c r="E2" s="136"/>
      <c r="F2" s="136"/>
      <c r="G2" s="136"/>
      <c r="H2" s="136"/>
    </row>
    <row r="3" spans="2:9" x14ac:dyDescent="0.25">
      <c r="B3" s="43"/>
      <c r="C3" s="43"/>
      <c r="D3" s="43"/>
      <c r="E3" s="43"/>
      <c r="F3" s="43"/>
      <c r="G3" s="43"/>
      <c r="H3" s="43"/>
    </row>
    <row r="4" spans="2:9" ht="24.75" customHeight="1" x14ac:dyDescent="0.25">
      <c r="B4" s="25" t="s">
        <v>79</v>
      </c>
      <c r="C4" s="25" t="s">
        <v>117</v>
      </c>
      <c r="D4" s="29" t="s">
        <v>28</v>
      </c>
      <c r="E4" s="29" t="s">
        <v>35</v>
      </c>
      <c r="F4" s="29" t="s">
        <v>36</v>
      </c>
      <c r="G4" s="29" t="s">
        <v>37</v>
      </c>
      <c r="H4" s="29" t="s">
        <v>38</v>
      </c>
    </row>
    <row r="5" spans="2:9" x14ac:dyDescent="0.25">
      <c r="B5" s="34" t="s">
        <v>120</v>
      </c>
      <c r="C5" s="34" t="s">
        <v>74</v>
      </c>
      <c r="D5" s="38">
        <f>ELEMENTOS!D5</f>
        <v>38399.800000000003</v>
      </c>
      <c r="E5" s="38">
        <f>(D5*20%)+D5</f>
        <v>46079.76</v>
      </c>
      <c r="F5" s="38">
        <f>(E5*20%)+E5</f>
        <v>55295.712</v>
      </c>
      <c r="G5" s="38">
        <f t="shared" ref="G5:H5" si="0">(F5*20%)+F5</f>
        <v>66354.854399999997</v>
      </c>
      <c r="H5" s="38">
        <f t="shared" si="0"/>
        <v>79625.82527999999</v>
      </c>
    </row>
    <row r="6" spans="2:9" x14ac:dyDescent="0.25">
      <c r="B6" s="35" t="s">
        <v>241</v>
      </c>
      <c r="C6" s="35" t="s">
        <v>77</v>
      </c>
      <c r="D6" s="39">
        <v>2400</v>
      </c>
      <c r="E6" s="39">
        <f t="shared" ref="E6:H13" si="1">(D6*20%)+D6</f>
        <v>2880</v>
      </c>
      <c r="F6" s="39">
        <f t="shared" si="1"/>
        <v>3456</v>
      </c>
      <c r="G6" s="39">
        <f t="shared" si="1"/>
        <v>4147.2</v>
      </c>
      <c r="H6" s="39">
        <f t="shared" si="1"/>
        <v>4976.6399999999994</v>
      </c>
    </row>
    <row r="7" spans="2:9" x14ac:dyDescent="0.25">
      <c r="B7" s="34" t="s">
        <v>241</v>
      </c>
      <c r="C7" s="34" t="s">
        <v>80</v>
      </c>
      <c r="D7" s="38">
        <v>1200</v>
      </c>
      <c r="E7" s="38">
        <f t="shared" si="1"/>
        <v>1440</v>
      </c>
      <c r="F7" s="38">
        <f t="shared" si="1"/>
        <v>1728</v>
      </c>
      <c r="G7" s="38">
        <f t="shared" si="1"/>
        <v>2073.6</v>
      </c>
      <c r="H7" s="38">
        <f t="shared" si="1"/>
        <v>2488.3199999999997</v>
      </c>
    </row>
    <row r="8" spans="2:9" x14ac:dyDescent="0.25">
      <c r="B8" s="35" t="s">
        <v>76</v>
      </c>
      <c r="C8" s="35" t="s">
        <v>77</v>
      </c>
      <c r="D8" s="39">
        <v>960</v>
      </c>
      <c r="E8" s="39">
        <f t="shared" si="1"/>
        <v>1152</v>
      </c>
      <c r="F8" s="39">
        <f t="shared" si="1"/>
        <v>1382.4</v>
      </c>
      <c r="G8" s="39">
        <f t="shared" si="1"/>
        <v>1658.88</v>
      </c>
      <c r="H8" s="39">
        <f t="shared" si="1"/>
        <v>1990.6560000000002</v>
      </c>
    </row>
    <row r="9" spans="2:9" ht="31.5" x14ac:dyDescent="0.25">
      <c r="B9" s="36" t="s">
        <v>121</v>
      </c>
      <c r="C9" s="34"/>
      <c r="D9" s="38">
        <v>2400</v>
      </c>
      <c r="E9" s="38">
        <f t="shared" si="1"/>
        <v>2880</v>
      </c>
      <c r="F9" s="38">
        <f t="shared" si="1"/>
        <v>3456</v>
      </c>
      <c r="G9" s="38">
        <f t="shared" si="1"/>
        <v>4147.2</v>
      </c>
      <c r="H9" s="38">
        <f t="shared" si="1"/>
        <v>4976.6399999999994</v>
      </c>
    </row>
    <row r="10" spans="2:9" x14ac:dyDescent="0.25">
      <c r="B10" s="35" t="s">
        <v>78</v>
      </c>
      <c r="C10" s="35" t="s">
        <v>81</v>
      </c>
      <c r="D10" s="39">
        <v>2400</v>
      </c>
      <c r="E10" s="39">
        <f t="shared" si="1"/>
        <v>2880</v>
      </c>
      <c r="F10" s="39">
        <f t="shared" si="1"/>
        <v>3456</v>
      </c>
      <c r="G10" s="39">
        <f t="shared" si="1"/>
        <v>4147.2</v>
      </c>
      <c r="H10" s="39">
        <f t="shared" si="1"/>
        <v>4976.6399999999994</v>
      </c>
    </row>
    <row r="11" spans="2:9" x14ac:dyDescent="0.25">
      <c r="B11" s="34" t="s">
        <v>78</v>
      </c>
      <c r="C11" s="34" t="s">
        <v>82</v>
      </c>
      <c r="D11" s="38">
        <v>1200</v>
      </c>
      <c r="E11" s="38">
        <f t="shared" si="1"/>
        <v>1440</v>
      </c>
      <c r="F11" s="38">
        <f t="shared" si="1"/>
        <v>1728</v>
      </c>
      <c r="G11" s="38">
        <f t="shared" si="1"/>
        <v>2073.6</v>
      </c>
      <c r="H11" s="38">
        <f t="shared" si="1"/>
        <v>2488.3199999999997</v>
      </c>
    </row>
    <row r="12" spans="2:9" x14ac:dyDescent="0.25">
      <c r="B12" s="35" t="s">
        <v>78</v>
      </c>
      <c r="C12" s="35" t="s">
        <v>83</v>
      </c>
      <c r="D12" s="39">
        <v>600</v>
      </c>
      <c r="E12" s="39">
        <f t="shared" si="1"/>
        <v>720</v>
      </c>
      <c r="F12" s="39">
        <f t="shared" si="1"/>
        <v>864</v>
      </c>
      <c r="G12" s="39">
        <f t="shared" si="1"/>
        <v>1036.8</v>
      </c>
      <c r="H12" s="39">
        <f t="shared" si="1"/>
        <v>1244.1599999999999</v>
      </c>
    </row>
    <row r="13" spans="2:9" ht="31.5" x14ac:dyDescent="0.25">
      <c r="B13" s="36" t="s">
        <v>125</v>
      </c>
      <c r="C13" s="34" t="s">
        <v>84</v>
      </c>
      <c r="D13" s="38">
        <v>1200</v>
      </c>
      <c r="E13" s="38">
        <f t="shared" si="1"/>
        <v>1440</v>
      </c>
      <c r="F13" s="38">
        <f t="shared" si="1"/>
        <v>1728</v>
      </c>
      <c r="G13" s="38">
        <f t="shared" si="1"/>
        <v>2073.6</v>
      </c>
      <c r="H13" s="38">
        <f t="shared" si="1"/>
        <v>2488.3199999999997</v>
      </c>
    </row>
    <row r="15" spans="2:9" x14ac:dyDescent="0.25">
      <c r="B15" s="136" t="s">
        <v>219</v>
      </c>
      <c r="C15" s="136"/>
      <c r="D15" s="136"/>
      <c r="E15" s="136"/>
      <c r="F15" s="136"/>
      <c r="G15" s="136"/>
      <c r="H15" s="136"/>
      <c r="I15" s="81"/>
    </row>
    <row r="17" spans="2:9" ht="25.5" customHeight="1" x14ac:dyDescent="0.25">
      <c r="B17" s="25" t="s">
        <v>79</v>
      </c>
      <c r="C17" s="25" t="s">
        <v>117</v>
      </c>
      <c r="D17" s="25" t="s">
        <v>115</v>
      </c>
      <c r="E17" s="29" t="s">
        <v>28</v>
      </c>
      <c r="F17" s="29" t="s">
        <v>35</v>
      </c>
      <c r="G17" s="29" t="s">
        <v>36</v>
      </c>
      <c r="H17" s="29" t="s">
        <v>37</v>
      </c>
      <c r="I17" s="29" t="s">
        <v>38</v>
      </c>
    </row>
    <row r="18" spans="2:9" x14ac:dyDescent="0.25">
      <c r="B18" s="163" t="s">
        <v>120</v>
      </c>
      <c r="C18" s="163" t="s">
        <v>74</v>
      </c>
      <c r="D18" s="34" t="s">
        <v>242</v>
      </c>
      <c r="E18" s="38">
        <f>E19*80%</f>
        <v>11200</v>
      </c>
      <c r="F18" s="38">
        <f>(E18*10%)+E18</f>
        <v>12320</v>
      </c>
      <c r="G18" s="38">
        <f t="shared" ref="G18:I18" si="2">(F18*10%)+F18</f>
        <v>13552</v>
      </c>
      <c r="H18" s="38">
        <f t="shared" si="2"/>
        <v>14907.2</v>
      </c>
      <c r="I18" s="38">
        <f t="shared" si="2"/>
        <v>16397.920000000002</v>
      </c>
    </row>
    <row r="19" spans="2:9" ht="16.5" thickBot="1" x14ac:dyDescent="0.3">
      <c r="B19" s="164"/>
      <c r="C19" s="164"/>
      <c r="D19" s="84" t="s">
        <v>243</v>
      </c>
      <c r="E19" s="93">
        <v>14000</v>
      </c>
      <c r="F19" s="94">
        <f>E19*1.1</f>
        <v>15400.000000000002</v>
      </c>
      <c r="G19" s="94">
        <f t="shared" ref="G19:I19" si="3">F19*1.1</f>
        <v>16940.000000000004</v>
      </c>
      <c r="H19" s="94">
        <f t="shared" si="3"/>
        <v>18634.000000000007</v>
      </c>
      <c r="I19" s="94">
        <f t="shared" si="3"/>
        <v>20497.400000000009</v>
      </c>
    </row>
    <row r="20" spans="2:9" x14ac:dyDescent="0.25">
      <c r="B20" s="165" t="s">
        <v>241</v>
      </c>
      <c r="C20" s="165" t="s">
        <v>77</v>
      </c>
      <c r="D20" s="101" t="s">
        <v>242</v>
      </c>
      <c r="E20" s="100">
        <f>E21*80%</f>
        <v>39600</v>
      </c>
      <c r="F20" s="98">
        <f>(E20*10%)+E20</f>
        <v>43560</v>
      </c>
      <c r="G20" s="98">
        <f t="shared" ref="G20:I20" si="4">(F20*10%)+F20</f>
        <v>47916</v>
      </c>
      <c r="H20" s="98">
        <f t="shared" si="4"/>
        <v>52707.6</v>
      </c>
      <c r="I20" s="98">
        <f t="shared" si="4"/>
        <v>57978.36</v>
      </c>
    </row>
    <row r="21" spans="2:9" ht="16.5" thickBot="1" x14ac:dyDescent="0.3">
      <c r="B21" s="159"/>
      <c r="C21" s="159"/>
      <c r="D21" s="102" t="s">
        <v>243</v>
      </c>
      <c r="E21" s="97">
        <v>49500</v>
      </c>
      <c r="F21" s="99">
        <f>E21*1.1</f>
        <v>54450.000000000007</v>
      </c>
      <c r="G21" s="97">
        <f t="shared" ref="G21:I21" si="5">F21*1.1</f>
        <v>59895.000000000015</v>
      </c>
      <c r="H21" s="99">
        <f t="shared" si="5"/>
        <v>65884.500000000015</v>
      </c>
      <c r="I21" s="99">
        <f t="shared" si="5"/>
        <v>72472.950000000026</v>
      </c>
    </row>
    <row r="22" spans="2:9" x14ac:dyDescent="0.25">
      <c r="B22" s="166" t="s">
        <v>241</v>
      </c>
      <c r="C22" s="166" t="s">
        <v>80</v>
      </c>
      <c r="D22" s="85" t="s">
        <v>242</v>
      </c>
      <c r="E22" s="95">
        <f>E23*80%</f>
        <v>70400</v>
      </c>
      <c r="F22" s="92">
        <f>(E22*10%)+E22</f>
        <v>77440</v>
      </c>
      <c r="G22" s="95">
        <f t="shared" ref="G22:I22" si="6">(F22*10%)+F22</f>
        <v>85184</v>
      </c>
      <c r="H22" s="92">
        <f t="shared" si="6"/>
        <v>93702.399999999994</v>
      </c>
      <c r="I22" s="92">
        <f t="shared" si="6"/>
        <v>103072.64</v>
      </c>
    </row>
    <row r="23" spans="2:9" ht="16.5" thickBot="1" x14ac:dyDescent="0.3">
      <c r="B23" s="167"/>
      <c r="C23" s="167"/>
      <c r="D23" s="96" t="s">
        <v>243</v>
      </c>
      <c r="E23" s="94">
        <v>88000</v>
      </c>
      <c r="F23" s="94">
        <f>E23*1.1</f>
        <v>96800.000000000015</v>
      </c>
      <c r="G23" s="94">
        <f t="shared" ref="G23:I23" si="7">F23*1.1</f>
        <v>106480.00000000003</v>
      </c>
      <c r="H23" s="93">
        <f t="shared" si="7"/>
        <v>117128.00000000004</v>
      </c>
      <c r="I23" s="94">
        <f t="shared" si="7"/>
        <v>128840.80000000006</v>
      </c>
    </row>
    <row r="24" spans="2:9" x14ac:dyDescent="0.25">
      <c r="B24" s="159" t="s">
        <v>76</v>
      </c>
      <c r="C24" s="159" t="s">
        <v>77</v>
      </c>
      <c r="D24" s="103" t="s">
        <v>242</v>
      </c>
      <c r="E24" s="98">
        <f>E25*80%</f>
        <v>8000</v>
      </c>
      <c r="F24" s="98">
        <f>(E24*10%)+E24</f>
        <v>8800</v>
      </c>
      <c r="G24" s="98">
        <f t="shared" ref="G24:I24" si="8">(F24*10%)+F24</f>
        <v>9680</v>
      </c>
      <c r="H24" s="100">
        <f t="shared" si="8"/>
        <v>10648</v>
      </c>
      <c r="I24" s="98">
        <f t="shared" si="8"/>
        <v>11712.8</v>
      </c>
    </row>
    <row r="25" spans="2:9" ht="16.5" thickBot="1" x14ac:dyDescent="0.3">
      <c r="B25" s="159"/>
      <c r="C25" s="159"/>
      <c r="D25" s="104" t="s">
        <v>243</v>
      </c>
      <c r="E25" s="97">
        <v>10000</v>
      </c>
      <c r="F25" s="97">
        <f>E25*1.1</f>
        <v>11000</v>
      </c>
      <c r="G25" s="99">
        <f t="shared" ref="G25:I25" si="9">F25*1.1</f>
        <v>12100.000000000002</v>
      </c>
      <c r="H25" s="97">
        <f t="shared" si="9"/>
        <v>13310.000000000004</v>
      </c>
      <c r="I25" s="97">
        <f t="shared" si="9"/>
        <v>14641.000000000005</v>
      </c>
    </row>
    <row r="26" spans="2:9" ht="31.5" customHeight="1" x14ac:dyDescent="0.25">
      <c r="B26" s="171" t="s">
        <v>121</v>
      </c>
      <c r="C26" s="166"/>
      <c r="D26" s="91" t="s">
        <v>242</v>
      </c>
      <c r="E26" s="95">
        <f>E27*80%</f>
        <v>2000</v>
      </c>
      <c r="F26" s="95">
        <f>(E26*10%)+E26</f>
        <v>2200</v>
      </c>
      <c r="G26" s="92">
        <f t="shared" ref="G26:I26" si="10">(F26*10%)+F26</f>
        <v>2420</v>
      </c>
      <c r="H26" s="95">
        <f t="shared" si="10"/>
        <v>2662</v>
      </c>
      <c r="I26" s="95">
        <f t="shared" si="10"/>
        <v>2928.2</v>
      </c>
    </row>
    <row r="27" spans="2:9" ht="16.5" thickBot="1" x14ac:dyDescent="0.3">
      <c r="B27" s="172"/>
      <c r="C27" s="167"/>
      <c r="D27" s="84" t="s">
        <v>243</v>
      </c>
      <c r="E27" s="94">
        <v>2500</v>
      </c>
      <c r="F27" s="93">
        <f>E27*1.1</f>
        <v>2750</v>
      </c>
      <c r="G27" s="93">
        <f t="shared" ref="G27:I27" si="11">F27*1.1</f>
        <v>3025.0000000000005</v>
      </c>
      <c r="H27" s="94">
        <f t="shared" si="11"/>
        <v>3327.5000000000009</v>
      </c>
      <c r="I27" s="94">
        <f t="shared" si="11"/>
        <v>3660.2500000000014</v>
      </c>
    </row>
    <row r="28" spans="2:9" x14ac:dyDescent="0.25">
      <c r="B28" s="165" t="s">
        <v>78</v>
      </c>
      <c r="C28" s="159" t="s">
        <v>81</v>
      </c>
      <c r="D28" s="101" t="s">
        <v>242</v>
      </c>
      <c r="E28" s="98">
        <f>E29*80%</f>
        <v>13600</v>
      </c>
      <c r="F28" s="100">
        <f>(E28*10%)+E28</f>
        <v>14960</v>
      </c>
      <c r="G28" s="100">
        <f t="shared" ref="G28:I28" si="12">(F28*10%)+F28</f>
        <v>16456</v>
      </c>
      <c r="H28" s="98">
        <f t="shared" si="12"/>
        <v>18101.599999999999</v>
      </c>
      <c r="I28" s="98">
        <f t="shared" si="12"/>
        <v>19911.759999999998</v>
      </c>
    </row>
    <row r="29" spans="2:9" ht="16.5" thickBot="1" x14ac:dyDescent="0.3">
      <c r="B29" s="170"/>
      <c r="C29" s="159"/>
      <c r="D29" s="104" t="s">
        <v>243</v>
      </c>
      <c r="E29" s="99">
        <v>17000</v>
      </c>
      <c r="F29" s="97">
        <f>E29*1.1</f>
        <v>18700</v>
      </c>
      <c r="G29" s="97">
        <f t="shared" ref="G29:I29" si="13">F29*1.1</f>
        <v>20570</v>
      </c>
      <c r="H29" s="97">
        <f t="shared" si="13"/>
        <v>22627.000000000004</v>
      </c>
      <c r="I29" s="97">
        <f t="shared" si="13"/>
        <v>24889.700000000004</v>
      </c>
    </row>
    <row r="30" spans="2:9" x14ac:dyDescent="0.25">
      <c r="B30" s="164" t="s">
        <v>78</v>
      </c>
      <c r="C30" s="166" t="s">
        <v>82</v>
      </c>
      <c r="D30" s="91" t="s">
        <v>242</v>
      </c>
      <c r="E30" s="92">
        <f>E31*80%</f>
        <v>28000</v>
      </c>
      <c r="F30" s="95">
        <f>(E30*10%)+E30</f>
        <v>30800</v>
      </c>
      <c r="G30" s="95">
        <f t="shared" ref="G30:I30" si="14">(F30*10%)+F30</f>
        <v>33880</v>
      </c>
      <c r="H30" s="95">
        <f t="shared" si="14"/>
        <v>37268</v>
      </c>
      <c r="I30" s="95">
        <f t="shared" si="14"/>
        <v>40994.800000000003</v>
      </c>
    </row>
    <row r="31" spans="2:9" ht="16.5" thickBot="1" x14ac:dyDescent="0.3">
      <c r="B31" s="164"/>
      <c r="C31" s="167"/>
      <c r="D31" s="84" t="s">
        <v>243</v>
      </c>
      <c r="E31" s="93">
        <v>35000</v>
      </c>
      <c r="F31" s="94">
        <f>E31*1.1</f>
        <v>38500</v>
      </c>
      <c r="G31" s="94">
        <f t="shared" ref="G31:I31" si="15">F31*1.1</f>
        <v>42350</v>
      </c>
      <c r="H31" s="94">
        <f t="shared" si="15"/>
        <v>46585.000000000007</v>
      </c>
      <c r="I31" s="94">
        <f t="shared" si="15"/>
        <v>51243.500000000015</v>
      </c>
    </row>
    <row r="32" spans="2:9" x14ac:dyDescent="0.25">
      <c r="B32" s="165" t="s">
        <v>78</v>
      </c>
      <c r="C32" s="159" t="s">
        <v>83</v>
      </c>
      <c r="D32" s="101" t="s">
        <v>242</v>
      </c>
      <c r="E32" s="100">
        <f>E33*80%</f>
        <v>56000</v>
      </c>
      <c r="F32" s="98">
        <f>(E32*10%)+E32</f>
        <v>61600</v>
      </c>
      <c r="G32" s="98">
        <f t="shared" ref="G32:I32" si="16">(F32*10%)+F32</f>
        <v>67760</v>
      </c>
      <c r="H32" s="98">
        <f t="shared" si="16"/>
        <v>74536</v>
      </c>
      <c r="I32" s="98">
        <f t="shared" si="16"/>
        <v>81989.600000000006</v>
      </c>
    </row>
    <row r="33" spans="2:9" ht="16.5" thickBot="1" x14ac:dyDescent="0.3">
      <c r="B33" s="159"/>
      <c r="C33" s="159"/>
      <c r="D33" s="102" t="s">
        <v>243</v>
      </c>
      <c r="E33" s="99">
        <v>70000</v>
      </c>
      <c r="F33" s="97">
        <f>E33*1.1</f>
        <v>77000</v>
      </c>
      <c r="G33" s="97">
        <f t="shared" ref="G33:I33" si="17">F33*1.1</f>
        <v>84700</v>
      </c>
      <c r="H33" s="99">
        <f t="shared" si="17"/>
        <v>93170.000000000015</v>
      </c>
      <c r="I33" s="97">
        <f t="shared" si="17"/>
        <v>102487.00000000003</v>
      </c>
    </row>
    <row r="34" spans="2:9" ht="31.5" customHeight="1" x14ac:dyDescent="0.25">
      <c r="B34" s="160" t="s">
        <v>125</v>
      </c>
      <c r="C34" s="168" t="s">
        <v>84</v>
      </c>
      <c r="D34" s="85" t="s">
        <v>242</v>
      </c>
      <c r="E34" s="92">
        <f>E35*80%</f>
        <v>22400</v>
      </c>
      <c r="F34" s="95">
        <f>(E34*10%)+E34</f>
        <v>24640</v>
      </c>
      <c r="G34" s="95">
        <f t="shared" ref="G34:I34" si="18">(F34*10%)+F34</f>
        <v>27104</v>
      </c>
      <c r="H34" s="92">
        <f t="shared" si="18"/>
        <v>29814.400000000001</v>
      </c>
      <c r="I34" s="95">
        <f t="shared" si="18"/>
        <v>32795.840000000004</v>
      </c>
    </row>
    <row r="35" spans="2:9" x14ac:dyDescent="0.25">
      <c r="B35" s="161"/>
      <c r="C35" s="169"/>
      <c r="D35" s="34" t="s">
        <v>243</v>
      </c>
      <c r="E35" s="38">
        <v>28000</v>
      </c>
      <c r="F35" s="38">
        <f>E35*1.1</f>
        <v>30800.000000000004</v>
      </c>
      <c r="G35" s="38">
        <f t="shared" ref="G35:I35" si="19">F35*1.1</f>
        <v>33880.000000000007</v>
      </c>
      <c r="H35" s="38">
        <f t="shared" si="19"/>
        <v>37268.000000000015</v>
      </c>
      <c r="I35" s="38">
        <f t="shared" si="19"/>
        <v>40994.800000000017</v>
      </c>
    </row>
    <row r="36" spans="2:9" x14ac:dyDescent="0.25">
      <c r="B36" s="88"/>
      <c r="C36" s="89"/>
      <c r="D36" s="89"/>
      <c r="E36" s="90"/>
    </row>
    <row r="37" spans="2:9" x14ac:dyDescent="0.25">
      <c r="B37" s="136" t="s">
        <v>239</v>
      </c>
      <c r="C37" s="136"/>
      <c r="D37" s="136"/>
      <c r="E37" s="136"/>
      <c r="F37" s="136"/>
      <c r="G37" s="136"/>
      <c r="H37" s="136"/>
    </row>
    <row r="39" spans="2:9" x14ac:dyDescent="0.25">
      <c r="B39" s="25" t="s">
        <v>79</v>
      </c>
      <c r="C39" s="25" t="s">
        <v>117</v>
      </c>
      <c r="D39" s="29" t="s">
        <v>28</v>
      </c>
      <c r="E39" s="29" t="s">
        <v>35</v>
      </c>
      <c r="F39" s="29" t="s">
        <v>36</v>
      </c>
      <c r="G39" s="29" t="s">
        <v>37</v>
      </c>
      <c r="H39" s="29" t="s">
        <v>38</v>
      </c>
    </row>
    <row r="40" spans="2:9" x14ac:dyDescent="0.25">
      <c r="B40" s="34" t="s">
        <v>120</v>
      </c>
      <c r="C40" s="34" t="s">
        <v>74</v>
      </c>
      <c r="D40" s="38">
        <f>((D5*80%)*E18)+((D5*20%)*E19)</f>
        <v>451581648.00000006</v>
      </c>
      <c r="E40" s="38">
        <f>((E5*80%)*F18)+((E5*20%)*F19)</f>
        <v>596087775.36000013</v>
      </c>
      <c r="F40" s="38">
        <f t="shared" ref="F40:H40" si="20">((F5*80%)*G18)+((F5*20%)*G19)</f>
        <v>786835863.47520006</v>
      </c>
      <c r="G40" s="38">
        <f t="shared" si="20"/>
        <v>1038623339.7872642</v>
      </c>
      <c r="H40" s="38">
        <f t="shared" si="20"/>
        <v>1370982808.5191886</v>
      </c>
    </row>
    <row r="41" spans="2:9" x14ac:dyDescent="0.25">
      <c r="B41" s="34" t="s">
        <v>75</v>
      </c>
      <c r="C41" s="34" t="s">
        <v>77</v>
      </c>
      <c r="D41" s="38">
        <f>((D6*80%)*E20)+((D6*20%)*E21)</f>
        <v>99792000</v>
      </c>
      <c r="E41" s="38">
        <f>((E6*80%)*F20)+((E6*20%)*F21)</f>
        <v>131725440</v>
      </c>
      <c r="F41" s="38">
        <f t="shared" ref="F41:H41" si="21">((F6*80%)*G20)+((F6*20%)*G21)</f>
        <v>173877580.80000001</v>
      </c>
      <c r="G41" s="38">
        <f t="shared" si="21"/>
        <v>229518406.65600002</v>
      </c>
      <c r="H41" s="38">
        <f t="shared" si="21"/>
        <v>302964296.78592002</v>
      </c>
    </row>
    <row r="42" spans="2:9" x14ac:dyDescent="0.25">
      <c r="B42" s="34" t="s">
        <v>75</v>
      </c>
      <c r="C42" s="34" t="s">
        <v>80</v>
      </c>
      <c r="D42" s="38">
        <f>((D7*80%)*E22)+((D7*20%)*E23)</f>
        <v>88704000</v>
      </c>
      <c r="E42" s="38">
        <f t="shared" ref="E42:H42" si="22">((E7*80%)*F22)+((E7*20%)*F23)</f>
        <v>117089280</v>
      </c>
      <c r="F42" s="38">
        <f t="shared" si="22"/>
        <v>154557849.60000002</v>
      </c>
      <c r="G42" s="38">
        <f t="shared" si="22"/>
        <v>204016361.47200003</v>
      </c>
      <c r="H42" s="38">
        <f t="shared" si="22"/>
        <v>269301597.14304</v>
      </c>
    </row>
    <row r="43" spans="2:9" x14ac:dyDescent="0.25">
      <c r="B43" s="34" t="s">
        <v>76</v>
      </c>
      <c r="C43" s="34" t="s">
        <v>77</v>
      </c>
      <c r="D43" s="38">
        <f>((D8*80%)*E24)+((D8*20%)*E25)</f>
        <v>8064000</v>
      </c>
      <c r="E43" s="38">
        <f t="shared" ref="E43:H43" si="23">((E8*80%)*F24)+((E8*20%)*F25)</f>
        <v>10644480</v>
      </c>
      <c r="F43" s="38">
        <f t="shared" si="23"/>
        <v>14050713.600000001</v>
      </c>
      <c r="G43" s="38">
        <f t="shared" si="23"/>
        <v>18546941.952000007</v>
      </c>
      <c r="H43" s="38">
        <f t="shared" si="23"/>
        <v>24481963.376640003</v>
      </c>
    </row>
    <row r="44" spans="2:9" ht="31.5" x14ac:dyDescent="0.25">
      <c r="B44" s="36" t="s">
        <v>121</v>
      </c>
      <c r="C44" s="34"/>
      <c r="D44" s="38">
        <f>((D9*80%)*E26)+((D9*20%)*E27)</f>
        <v>5040000</v>
      </c>
      <c r="E44" s="38">
        <f t="shared" ref="E44:H44" si="24">((E9*80%)*F26)+((E9*20%)*F27)</f>
        <v>6652800</v>
      </c>
      <c r="F44" s="38">
        <f t="shared" si="24"/>
        <v>8781696</v>
      </c>
      <c r="G44" s="38">
        <f t="shared" si="24"/>
        <v>11591838.720000003</v>
      </c>
      <c r="H44" s="38">
        <f t="shared" si="24"/>
        <v>15301227.110400001</v>
      </c>
    </row>
    <row r="45" spans="2:9" x14ac:dyDescent="0.25">
      <c r="B45" s="34" t="s">
        <v>78</v>
      </c>
      <c r="C45" s="34" t="s">
        <v>81</v>
      </c>
      <c r="D45" s="38">
        <f>((D10*80%)*E28)+((D10*20%)*E29)</f>
        <v>34272000</v>
      </c>
      <c r="E45" s="38">
        <f t="shared" ref="E45:H45" si="25">((E10*80%)*F28)+((E10*20%)*F29)</f>
        <v>45239040</v>
      </c>
      <c r="F45" s="38">
        <f t="shared" si="25"/>
        <v>59715532.800000004</v>
      </c>
      <c r="G45" s="38">
        <f t="shared" si="25"/>
        <v>78824503.296000004</v>
      </c>
      <c r="H45" s="38">
        <f t="shared" si="25"/>
        <v>104048344.35072</v>
      </c>
    </row>
    <row r="46" spans="2:9" x14ac:dyDescent="0.25">
      <c r="B46" s="34" t="s">
        <v>78</v>
      </c>
      <c r="C46" s="34" t="s">
        <v>82</v>
      </c>
      <c r="D46" s="38">
        <f>((D11*80%)*E30)+((D11*20%)*E31)</f>
        <v>35280000</v>
      </c>
      <c r="E46" s="38">
        <f t="shared" ref="E46:H46" si="26">((E11*80%)*F30)+((E11*20%)*F31)</f>
        <v>46569600</v>
      </c>
      <c r="F46" s="38">
        <f t="shared" si="26"/>
        <v>61471872</v>
      </c>
      <c r="G46" s="38">
        <f t="shared" si="26"/>
        <v>81142871.040000007</v>
      </c>
      <c r="H46" s="38">
        <f t="shared" si="26"/>
        <v>107108589.7728</v>
      </c>
    </row>
    <row r="47" spans="2:9" x14ac:dyDescent="0.25">
      <c r="B47" s="34" t="s">
        <v>78</v>
      </c>
      <c r="C47" s="34" t="s">
        <v>83</v>
      </c>
      <c r="D47" s="38">
        <f>((D12*80%)*E32)+((D12*20%)*E33)</f>
        <v>35280000</v>
      </c>
      <c r="E47" s="38">
        <f t="shared" ref="E47:H47" si="27">((E12*80%)*F32)+((E12*20%)*F33)</f>
        <v>46569600</v>
      </c>
      <c r="F47" s="38">
        <f t="shared" si="27"/>
        <v>61471872</v>
      </c>
      <c r="G47" s="38">
        <f t="shared" si="27"/>
        <v>81142871.040000007</v>
      </c>
      <c r="H47" s="38">
        <f t="shared" si="27"/>
        <v>107108589.7728</v>
      </c>
    </row>
    <row r="48" spans="2:9" ht="31.5" x14ac:dyDescent="0.25">
      <c r="B48" s="105" t="s">
        <v>125</v>
      </c>
      <c r="C48" s="84" t="s">
        <v>84</v>
      </c>
      <c r="D48" s="94">
        <f>((D13*80%)*E34)+((D13*20%)*E35)</f>
        <v>28224000</v>
      </c>
      <c r="E48" s="94">
        <f t="shared" ref="E48:H48" si="28">((E13*80%)*F34)+((E13*20%)*F35)</f>
        <v>37255680</v>
      </c>
      <c r="F48" s="94">
        <f t="shared" si="28"/>
        <v>49177497.600000009</v>
      </c>
      <c r="G48" s="94">
        <f t="shared" si="28"/>
        <v>64914296.832000017</v>
      </c>
      <c r="H48" s="94">
        <f t="shared" si="28"/>
        <v>85686871.818240017</v>
      </c>
    </row>
    <row r="49" spans="2:8" x14ac:dyDescent="0.25">
      <c r="B49" s="162" t="s">
        <v>240</v>
      </c>
      <c r="C49" s="162"/>
      <c r="D49" s="26">
        <f>SUM(D40:D48)</f>
        <v>786237648</v>
      </c>
      <c r="E49" s="26">
        <f>SUM(E40:E48)</f>
        <v>1037833695.3600001</v>
      </c>
      <c r="F49" s="26">
        <f>SUM(F40:F48)</f>
        <v>1369940477.8752</v>
      </c>
      <c r="G49" s="26">
        <f>SUM(G40:G48)</f>
        <v>1808321430.7952642</v>
      </c>
      <c r="H49" s="26">
        <f>SUM(H40:H48)</f>
        <v>2386984288.6497488</v>
      </c>
    </row>
  </sheetData>
  <mergeCells count="22">
    <mergeCell ref="B49:C49"/>
    <mergeCell ref="B18:B19"/>
    <mergeCell ref="C18:C19"/>
    <mergeCell ref="B20:B21"/>
    <mergeCell ref="C20:C21"/>
    <mergeCell ref="B22:B23"/>
    <mergeCell ref="C22:C23"/>
    <mergeCell ref="C34:C35"/>
    <mergeCell ref="C32:C33"/>
    <mergeCell ref="C30:C31"/>
    <mergeCell ref="C28:C29"/>
    <mergeCell ref="C26:C27"/>
    <mergeCell ref="B28:B29"/>
    <mergeCell ref="B26:B27"/>
    <mergeCell ref="B30:B31"/>
    <mergeCell ref="B32:B33"/>
    <mergeCell ref="B2:H2"/>
    <mergeCell ref="B24:B25"/>
    <mergeCell ref="C24:C25"/>
    <mergeCell ref="B15:H15"/>
    <mergeCell ref="B37:H37"/>
    <mergeCell ref="B34:B35"/>
  </mergeCells>
  <pageMargins left="0.7" right="0.7" top="0.75" bottom="0.75" header="0.3" footer="0.3"/>
  <ignoredErrors>
    <ignoredError sqref="F19:I34 D41 F41:H41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76"/>
  <sheetViews>
    <sheetView showGridLines="0" zoomScaleNormal="100" workbookViewId="0">
      <selection activeCell="I9" sqref="I9"/>
    </sheetView>
  </sheetViews>
  <sheetFormatPr baseColWidth="10" defaultColWidth="11.42578125" defaultRowHeight="15.75" x14ac:dyDescent="0.25"/>
  <cols>
    <col min="1" max="1" width="4.7109375" style="1" customWidth="1"/>
    <col min="2" max="2" width="38.42578125" style="1" customWidth="1"/>
    <col min="3" max="3" width="16.28515625" style="1" customWidth="1"/>
    <col min="4" max="4" width="18.28515625" style="1" customWidth="1"/>
    <col min="5" max="6" width="15.7109375" style="1" customWidth="1"/>
    <col min="7" max="7" width="17.140625" style="1" customWidth="1"/>
    <col min="8" max="8" width="15.7109375" style="1" customWidth="1"/>
    <col min="9" max="9" width="18.140625" style="1" customWidth="1"/>
    <col min="10" max="10" width="18.85546875" style="1" bestFit="1" customWidth="1"/>
    <col min="11" max="16384" width="11.42578125" style="1"/>
  </cols>
  <sheetData>
    <row r="2" spans="2:8" x14ac:dyDescent="0.25">
      <c r="B2" s="153" t="s">
        <v>198</v>
      </c>
      <c r="C2" s="153"/>
      <c r="D2" s="153"/>
      <c r="E2" s="153"/>
      <c r="F2" s="153"/>
      <c r="G2" s="153"/>
      <c r="H2" s="153"/>
    </row>
    <row r="4" spans="2:8" ht="18.75" customHeight="1" x14ac:dyDescent="0.25">
      <c r="B4" s="11"/>
      <c r="C4" s="54" t="s">
        <v>28</v>
      </c>
      <c r="D4" s="54" t="s">
        <v>35</v>
      </c>
      <c r="E4" s="54" t="s">
        <v>36</v>
      </c>
      <c r="F4" s="54" t="s">
        <v>37</v>
      </c>
      <c r="G4" s="54" t="s">
        <v>38</v>
      </c>
    </row>
    <row r="5" spans="2:8" ht="18.75" customHeight="1" x14ac:dyDescent="0.25">
      <c r="B5" s="49" t="s">
        <v>39</v>
      </c>
      <c r="C5" s="50">
        <f>INGRESOS!D49</f>
        <v>786237648</v>
      </c>
      <c r="D5" s="50">
        <f>INGRESOS!E49</f>
        <v>1037833695.3600001</v>
      </c>
      <c r="E5" s="50">
        <f>INGRESOS!F49</f>
        <v>1369940477.8752</v>
      </c>
      <c r="F5" s="50">
        <f>INGRESOS!G49</f>
        <v>1808321430.7952642</v>
      </c>
      <c r="G5" s="50">
        <f>INGRESOS!H49</f>
        <v>2386984288.6497488</v>
      </c>
    </row>
    <row r="6" spans="2:8" ht="18.75" customHeight="1" x14ac:dyDescent="0.25">
      <c r="B6" s="49" t="s">
        <v>40</v>
      </c>
      <c r="C6" s="50">
        <f>ELEMENTOS!C94</f>
        <v>598668661.64565718</v>
      </c>
      <c r="D6" s="50">
        <f>ELEMENTOS!D94</f>
        <v>720319311.77226746</v>
      </c>
      <c r="E6" s="50">
        <f>ELEMENTOS!E94</f>
        <v>873931247.77939296</v>
      </c>
      <c r="F6" s="50">
        <f>ELEMENTOS!F94</f>
        <v>1069132954.0157986</v>
      </c>
      <c r="G6" s="50">
        <f>ELEMENTOS!G94</f>
        <v>1318394837.3302944</v>
      </c>
    </row>
    <row r="7" spans="2:8" ht="18.75" customHeight="1" x14ac:dyDescent="0.25">
      <c r="B7" s="51" t="s">
        <v>41</v>
      </c>
      <c r="C7" s="52">
        <f>C5-C6</f>
        <v>187568986.35434282</v>
      </c>
      <c r="D7" s="52">
        <f>D5-D6</f>
        <v>317514383.58773267</v>
      </c>
      <c r="E7" s="52">
        <f>E5-E6</f>
        <v>496009230.09580708</v>
      </c>
      <c r="F7" s="52">
        <f>F5-F6</f>
        <v>739188476.77946568</v>
      </c>
      <c r="G7" s="52">
        <f>G5-G6</f>
        <v>1068589451.3194544</v>
      </c>
    </row>
    <row r="8" spans="2:8" ht="18.75" customHeight="1" x14ac:dyDescent="0.25">
      <c r="B8" s="49" t="s">
        <v>7</v>
      </c>
      <c r="C8" s="50">
        <f>GASTOS!C54</f>
        <v>145866734.93333334</v>
      </c>
      <c r="D8" s="50">
        <f>((GASTOS!C54)*5%)+C8</f>
        <v>153160071.68000001</v>
      </c>
      <c r="E8" s="50">
        <f>(D8*5%)+D8</f>
        <v>160818075.264</v>
      </c>
      <c r="F8" s="50">
        <f>E8*5%+E8</f>
        <v>168858979.02719998</v>
      </c>
      <c r="G8" s="50">
        <f>F8*5%+F8</f>
        <v>177301927.97855997</v>
      </c>
    </row>
    <row r="9" spans="2:8" ht="18.75" customHeight="1" x14ac:dyDescent="0.25">
      <c r="B9" s="51" t="s">
        <v>42</v>
      </c>
      <c r="C9" s="52">
        <f>C7-C8</f>
        <v>41702251.421009481</v>
      </c>
      <c r="D9" s="52">
        <f t="shared" ref="D9:G9" si="0">D7-D8</f>
        <v>164354311.90773267</v>
      </c>
      <c r="E9" s="52">
        <f t="shared" si="0"/>
        <v>335191154.83180708</v>
      </c>
      <c r="F9" s="52">
        <f t="shared" si="0"/>
        <v>570329497.75226569</v>
      </c>
      <c r="G9" s="52">
        <f t="shared" si="0"/>
        <v>891287523.34089446</v>
      </c>
    </row>
    <row r="10" spans="2:8" ht="18.75" customHeight="1" x14ac:dyDescent="0.25">
      <c r="B10" s="49" t="s">
        <v>260</v>
      </c>
      <c r="C10" s="50">
        <f>GASTOS!C83+GASTOS!C75</f>
        <v>17501534</v>
      </c>
      <c r="D10" s="50">
        <v>0</v>
      </c>
      <c r="E10" s="50">
        <v>0</v>
      </c>
      <c r="F10" s="50">
        <v>0</v>
      </c>
      <c r="G10" s="50">
        <v>0</v>
      </c>
    </row>
    <row r="11" spans="2:8" ht="18.75" customHeight="1" x14ac:dyDescent="0.25">
      <c r="B11" s="51" t="s">
        <v>43</v>
      </c>
      <c r="C11" s="52">
        <f>C9-C10</f>
        <v>24200717.421009481</v>
      </c>
      <c r="D11" s="52">
        <f t="shared" ref="D11:G11" si="1">D9-D10</f>
        <v>164354311.90773267</v>
      </c>
      <c r="E11" s="52">
        <f t="shared" si="1"/>
        <v>335191154.83180708</v>
      </c>
      <c r="F11" s="52">
        <f t="shared" si="1"/>
        <v>570329497.75226569</v>
      </c>
      <c r="G11" s="52">
        <f t="shared" si="1"/>
        <v>891287523.34089446</v>
      </c>
    </row>
    <row r="12" spans="2:8" ht="18.75" customHeight="1" x14ac:dyDescent="0.25">
      <c r="B12" s="49" t="s">
        <v>60</v>
      </c>
      <c r="C12" s="53">
        <f>C11*35%</f>
        <v>8470251.0973533187</v>
      </c>
      <c r="D12" s="53">
        <f>D11*35%</f>
        <v>57524009.16770643</v>
      </c>
      <c r="E12" s="53">
        <f t="shared" ref="E12:G12" si="2">E11*35%</f>
        <v>117316904.19113247</v>
      </c>
      <c r="F12" s="53">
        <f t="shared" si="2"/>
        <v>199615324.21329299</v>
      </c>
      <c r="G12" s="53">
        <f t="shared" si="2"/>
        <v>311950633.16931301</v>
      </c>
    </row>
    <row r="13" spans="2:8" ht="18.75" customHeight="1" x14ac:dyDescent="0.25">
      <c r="B13" s="51" t="s">
        <v>44</v>
      </c>
      <c r="C13" s="52">
        <f>C11-C12</f>
        <v>15730466.323656162</v>
      </c>
      <c r="D13" s="52">
        <f t="shared" ref="D13:G13" si="3">D11-D12</f>
        <v>106830302.74002624</v>
      </c>
      <c r="E13" s="52">
        <f t="shared" si="3"/>
        <v>217874250.64067459</v>
      </c>
      <c r="F13" s="52">
        <f t="shared" si="3"/>
        <v>370714173.53897274</v>
      </c>
      <c r="G13" s="52">
        <f t="shared" si="3"/>
        <v>579336890.17158151</v>
      </c>
    </row>
    <row r="14" spans="2:8" ht="18.75" customHeight="1" x14ac:dyDescent="0.25">
      <c r="B14" s="49" t="s">
        <v>45</v>
      </c>
      <c r="C14" s="53">
        <f>C13*10%</f>
        <v>1573046.6323656163</v>
      </c>
      <c r="D14" s="53">
        <f t="shared" ref="D14:G14" si="4">D13*10%</f>
        <v>10683030.274002625</v>
      </c>
      <c r="E14" s="53">
        <f t="shared" si="4"/>
        <v>21787425.064067461</v>
      </c>
      <c r="F14" s="53">
        <f t="shared" si="4"/>
        <v>37071417.353897274</v>
      </c>
      <c r="G14" s="53">
        <f t="shared" si="4"/>
        <v>57933689.017158151</v>
      </c>
    </row>
    <row r="15" spans="2:8" ht="18.75" customHeight="1" x14ac:dyDescent="0.25">
      <c r="B15" s="55" t="s">
        <v>46</v>
      </c>
      <c r="C15" s="56">
        <f>C13-C14</f>
        <v>14157419.691290546</v>
      </c>
      <c r="D15" s="56">
        <f t="shared" ref="D15:G15" si="5">D13-D14</f>
        <v>96147272.466023609</v>
      </c>
      <c r="E15" s="56">
        <f t="shared" si="5"/>
        <v>196086825.57660714</v>
      </c>
      <c r="F15" s="56">
        <f t="shared" si="5"/>
        <v>333642756.18507546</v>
      </c>
      <c r="G15" s="56">
        <f t="shared" si="5"/>
        <v>521403201.15442336</v>
      </c>
    </row>
    <row r="16" spans="2:8" x14ac:dyDescent="0.25">
      <c r="E16" s="2"/>
      <c r="F16" s="2"/>
    </row>
    <row r="17" spans="2:9" x14ac:dyDescent="0.25">
      <c r="C17" s="2"/>
      <c r="D17" s="2"/>
      <c r="E17" s="2"/>
      <c r="F17" s="2"/>
      <c r="G17" s="2"/>
    </row>
    <row r="18" spans="2:9" x14ac:dyDescent="0.25">
      <c r="B18" s="153" t="s">
        <v>199</v>
      </c>
      <c r="C18" s="153"/>
      <c r="D18" s="153"/>
      <c r="E18" s="153"/>
      <c r="F18" s="153"/>
      <c r="G18" s="153"/>
      <c r="H18" s="153"/>
    </row>
    <row r="20" spans="2:9" x14ac:dyDescent="0.25">
      <c r="B20" s="11"/>
      <c r="C20" s="54" t="s">
        <v>28</v>
      </c>
      <c r="D20" s="54" t="s">
        <v>35</v>
      </c>
      <c r="E20" s="54" t="s">
        <v>36</v>
      </c>
      <c r="F20" s="54" t="s">
        <v>37</v>
      </c>
      <c r="G20" s="54" t="s">
        <v>38</v>
      </c>
      <c r="H20" s="24"/>
    </row>
    <row r="21" spans="2:9" s="4" customFormat="1" x14ac:dyDescent="0.25">
      <c r="B21" s="11"/>
      <c r="C21" s="11"/>
      <c r="D21" s="61"/>
      <c r="E21" s="61"/>
      <c r="F21" s="61"/>
      <c r="G21" s="61"/>
      <c r="H21" s="131"/>
    </row>
    <row r="22" spans="2:9" x14ac:dyDescent="0.25">
      <c r="B22" s="128" t="s">
        <v>200</v>
      </c>
      <c r="C22" s="129"/>
      <c r="D22" s="129"/>
      <c r="E22" s="129"/>
      <c r="F22" s="129"/>
      <c r="G22" s="129"/>
      <c r="H22" s="24"/>
    </row>
    <row r="23" spans="2:9" x14ac:dyDescent="0.25">
      <c r="B23" s="49" t="s">
        <v>201</v>
      </c>
      <c r="C23" s="50"/>
      <c r="D23" s="50"/>
      <c r="E23" s="50"/>
      <c r="F23" s="50"/>
      <c r="G23" s="50"/>
    </row>
    <row r="24" spans="2:9" x14ac:dyDescent="0.25">
      <c r="B24" s="49" t="s">
        <v>202</v>
      </c>
      <c r="C24" s="50">
        <f>D63</f>
        <v>28996116.354342818</v>
      </c>
      <c r="D24" s="50">
        <f t="shared" ref="D24:G24" si="6">E63</f>
        <v>169149710.841066</v>
      </c>
      <c r="E24" s="50">
        <f t="shared" si="6"/>
        <v>339986553.76514041</v>
      </c>
      <c r="F24" s="50">
        <f t="shared" si="6"/>
        <v>575124896.68559909</v>
      </c>
      <c r="G24" s="50">
        <f t="shared" si="6"/>
        <v>896082922.27422786</v>
      </c>
    </row>
    <row r="25" spans="2:9" x14ac:dyDescent="0.25">
      <c r="B25" s="51" t="s">
        <v>203</v>
      </c>
      <c r="C25" s="133">
        <f>C23+C24</f>
        <v>28996116.354342818</v>
      </c>
      <c r="D25" s="133">
        <f t="shared" ref="D25:G25" si="7">D23+D24</f>
        <v>169149710.841066</v>
      </c>
      <c r="E25" s="133">
        <f t="shared" si="7"/>
        <v>339986553.76514041</v>
      </c>
      <c r="F25" s="133">
        <f t="shared" si="7"/>
        <v>575124896.68559909</v>
      </c>
      <c r="G25" s="133">
        <f t="shared" si="7"/>
        <v>896082922.27422786</v>
      </c>
    </row>
    <row r="26" spans="2:9" x14ac:dyDescent="0.25">
      <c r="B26" s="49" t="s">
        <v>204</v>
      </c>
      <c r="C26" s="50"/>
      <c r="D26" s="50"/>
      <c r="E26" s="50"/>
      <c r="F26" s="50"/>
      <c r="G26" s="50"/>
    </row>
    <row r="27" spans="2:9" x14ac:dyDescent="0.25">
      <c r="B27" s="49" t="s">
        <v>48</v>
      </c>
      <c r="C27" s="53">
        <f>GASTOS!$E$18</f>
        <v>52629133</v>
      </c>
      <c r="D27" s="53">
        <f>GASTOS!$E$18</f>
        <v>52629133</v>
      </c>
      <c r="E27" s="53">
        <f>GASTOS!$E$18</f>
        <v>52629133</v>
      </c>
      <c r="F27" s="53">
        <f>GASTOS!$E$18</f>
        <v>52629133</v>
      </c>
      <c r="G27" s="53">
        <f>GASTOS!$E$18</f>
        <v>52629133</v>
      </c>
      <c r="I27" s="2"/>
    </row>
    <row r="28" spans="2:9" x14ac:dyDescent="0.25">
      <c r="B28" s="49" t="s">
        <v>255</v>
      </c>
      <c r="C28" s="53">
        <f>GASTOS!$E$24</f>
        <v>10000000</v>
      </c>
      <c r="D28" s="53">
        <f>GASTOS!$E$24</f>
        <v>10000000</v>
      </c>
      <c r="E28" s="53">
        <f>GASTOS!$E$24</f>
        <v>10000000</v>
      </c>
      <c r="F28" s="53">
        <f>GASTOS!$E$24</f>
        <v>10000000</v>
      </c>
      <c r="G28" s="53">
        <f>GASTOS!$E$24</f>
        <v>10000000</v>
      </c>
    </row>
    <row r="29" spans="2:9" x14ac:dyDescent="0.25">
      <c r="B29" s="49" t="s">
        <v>256</v>
      </c>
      <c r="C29" s="53">
        <f>GASTOS!$E$33</f>
        <v>4190000</v>
      </c>
      <c r="D29" s="53">
        <f>GASTOS!$E$33</f>
        <v>4190000</v>
      </c>
      <c r="E29" s="53">
        <f>GASTOS!$E$33</f>
        <v>4190000</v>
      </c>
      <c r="F29" s="53">
        <f>GASTOS!$E$33</f>
        <v>4190000</v>
      </c>
      <c r="G29" s="53">
        <f>GASTOS!$E$33</f>
        <v>4190000</v>
      </c>
    </row>
    <row r="30" spans="2:9" x14ac:dyDescent="0.25">
      <c r="B30" s="49" t="s">
        <v>49</v>
      </c>
      <c r="C30" s="53">
        <f>GASTOS!$F$45</f>
        <v>4795398.9333333336</v>
      </c>
      <c r="D30" s="53">
        <f>GASTOS!$F$45</f>
        <v>4795398.9333333336</v>
      </c>
      <c r="E30" s="53">
        <f>GASTOS!$F$45</f>
        <v>4795398.9333333336</v>
      </c>
      <c r="F30" s="53">
        <f>GASTOS!$F$45</f>
        <v>4795398.9333333336</v>
      </c>
      <c r="G30" s="53">
        <f>GASTOS!$F$45</f>
        <v>4795398.9333333336</v>
      </c>
    </row>
    <row r="31" spans="2:9" x14ac:dyDescent="0.25">
      <c r="B31" s="51" t="s">
        <v>50</v>
      </c>
      <c r="C31" s="52">
        <f>C27+C28+C29-C30</f>
        <v>62023734.066666663</v>
      </c>
      <c r="D31" s="52">
        <f t="shared" ref="D31:G31" si="8">D27+D28+D29-D30</f>
        <v>62023734.066666663</v>
      </c>
      <c r="E31" s="52">
        <f t="shared" si="8"/>
        <v>62023734.066666663</v>
      </c>
      <c r="F31" s="52">
        <f t="shared" si="8"/>
        <v>62023734.066666663</v>
      </c>
      <c r="G31" s="52">
        <f t="shared" si="8"/>
        <v>62023734.066666663</v>
      </c>
    </row>
    <row r="32" spans="2:9" x14ac:dyDescent="0.25">
      <c r="B32" s="55" t="s">
        <v>51</v>
      </c>
      <c r="C32" s="56">
        <f>C25+C31</f>
        <v>91019850.421009481</v>
      </c>
      <c r="D32" s="56">
        <f>D25+D31</f>
        <v>231173444.90773267</v>
      </c>
      <c r="E32" s="56">
        <f>E25+E31</f>
        <v>402010287.83180708</v>
      </c>
      <c r="F32" s="56">
        <f>F25+F31</f>
        <v>637148630.75226569</v>
      </c>
      <c r="G32" s="56">
        <f>G25+G31</f>
        <v>958106656.34089446</v>
      </c>
    </row>
    <row r="33" spans="2:9" x14ac:dyDescent="0.25">
      <c r="B33" s="11"/>
      <c r="C33" s="11"/>
      <c r="D33" s="13"/>
      <c r="E33" s="11"/>
      <c r="F33" s="11"/>
      <c r="G33" s="11"/>
      <c r="H33" s="11"/>
      <c r="I33" s="11"/>
    </row>
    <row r="34" spans="2:9" x14ac:dyDescent="0.25">
      <c r="B34" s="128" t="s">
        <v>52</v>
      </c>
      <c r="C34" s="129"/>
      <c r="D34" s="129"/>
      <c r="E34" s="129"/>
      <c r="F34" s="129"/>
      <c r="G34" s="130"/>
      <c r="H34" s="11"/>
    </row>
    <row r="35" spans="2:9" x14ac:dyDescent="0.25">
      <c r="B35" s="49" t="s">
        <v>205</v>
      </c>
      <c r="C35" s="50">
        <f>C12</f>
        <v>8470251.0973533187</v>
      </c>
      <c r="D35" s="50">
        <f>D12</f>
        <v>57524009.16770643</v>
      </c>
      <c r="E35" s="50">
        <f>E12</f>
        <v>117316904.19113247</v>
      </c>
      <c r="F35" s="50">
        <f>F12</f>
        <v>199615324.21329299</v>
      </c>
      <c r="G35" s="50">
        <f>G12</f>
        <v>311950633.16931301</v>
      </c>
      <c r="H35" s="11"/>
    </row>
    <row r="36" spans="2:9" x14ac:dyDescent="0.25">
      <c r="B36" s="55" t="s">
        <v>53</v>
      </c>
      <c r="C36" s="132">
        <f>C35</f>
        <v>8470251.0973533187</v>
      </c>
      <c r="D36" s="132">
        <f t="shared" ref="D36:G36" si="9">D35</f>
        <v>57524009.16770643</v>
      </c>
      <c r="E36" s="132">
        <f t="shared" si="9"/>
        <v>117316904.19113247</v>
      </c>
      <c r="F36" s="132">
        <f t="shared" si="9"/>
        <v>199615324.21329299</v>
      </c>
      <c r="G36" s="132">
        <f t="shared" si="9"/>
        <v>311950633.16931301</v>
      </c>
      <c r="H36" s="11"/>
    </row>
    <row r="37" spans="2:9" x14ac:dyDescent="0.25">
      <c r="B37" s="11"/>
      <c r="C37" s="11"/>
      <c r="D37" s="13"/>
      <c r="E37" s="11"/>
      <c r="F37" s="11"/>
      <c r="G37" s="11"/>
      <c r="H37" s="11"/>
      <c r="I37" s="11"/>
    </row>
    <row r="38" spans="2:9" x14ac:dyDescent="0.25">
      <c r="B38" s="128" t="s">
        <v>54</v>
      </c>
      <c r="C38" s="129"/>
      <c r="D38" s="129"/>
      <c r="E38" s="129"/>
      <c r="F38" s="129"/>
      <c r="G38" s="130"/>
    </row>
    <row r="39" spans="2:9" x14ac:dyDescent="0.25">
      <c r="B39" s="49" t="s">
        <v>55</v>
      </c>
      <c r="C39" s="53">
        <f>C27+C28+C29</f>
        <v>66819133</v>
      </c>
      <c r="D39" s="53">
        <f t="shared" ref="D39:G39" si="10">D27+D28+D29</f>
        <v>66819133</v>
      </c>
      <c r="E39" s="53">
        <f t="shared" si="10"/>
        <v>66819133</v>
      </c>
      <c r="F39" s="53">
        <f t="shared" si="10"/>
        <v>66819133</v>
      </c>
      <c r="G39" s="53">
        <f t="shared" si="10"/>
        <v>66819133</v>
      </c>
    </row>
    <row r="40" spans="2:9" x14ac:dyDescent="0.25">
      <c r="B40" s="49" t="s">
        <v>56</v>
      </c>
      <c r="C40" s="127">
        <f t="shared" ref="C40:G41" si="11">C14</f>
        <v>1573046.6323656163</v>
      </c>
      <c r="D40" s="127">
        <f t="shared" si="11"/>
        <v>10683030.274002625</v>
      </c>
      <c r="E40" s="127">
        <f t="shared" si="11"/>
        <v>21787425.064067461</v>
      </c>
      <c r="F40" s="127">
        <f t="shared" si="11"/>
        <v>37071417.353897274</v>
      </c>
      <c r="G40" s="127">
        <f t="shared" si="11"/>
        <v>57933689.017158151</v>
      </c>
    </row>
    <row r="41" spans="2:9" x14ac:dyDescent="0.25">
      <c r="B41" s="49" t="s">
        <v>59</v>
      </c>
      <c r="C41" s="53">
        <f t="shared" si="11"/>
        <v>14157419.691290546</v>
      </c>
      <c r="D41" s="53">
        <f t="shared" si="11"/>
        <v>96147272.466023609</v>
      </c>
      <c r="E41" s="53">
        <f t="shared" si="11"/>
        <v>196086825.57660714</v>
      </c>
      <c r="F41" s="53">
        <f t="shared" si="11"/>
        <v>333642756.18507546</v>
      </c>
      <c r="G41" s="53">
        <f t="shared" si="11"/>
        <v>521403201.15442336</v>
      </c>
    </row>
    <row r="42" spans="2:9" x14ac:dyDescent="0.25">
      <c r="B42" s="55" t="s">
        <v>57</v>
      </c>
      <c r="C42" s="56">
        <f>SUM(C39:C41)</f>
        <v>82549599.323656157</v>
      </c>
      <c r="D42" s="56">
        <f t="shared" ref="D42:G42" si="12">SUM(D39:D41)</f>
        <v>173649435.74002624</v>
      </c>
      <c r="E42" s="56">
        <f t="shared" si="12"/>
        <v>284693383.64067459</v>
      </c>
      <c r="F42" s="56">
        <f t="shared" si="12"/>
        <v>437533306.53897274</v>
      </c>
      <c r="G42" s="56">
        <f t="shared" si="12"/>
        <v>646156023.17158151</v>
      </c>
      <c r="I42" s="2"/>
    </row>
    <row r="43" spans="2:9" x14ac:dyDescent="0.25">
      <c r="B43" s="57"/>
      <c r="C43" s="57"/>
      <c r="D43" s="58"/>
      <c r="E43" s="59"/>
      <c r="F43" s="57"/>
      <c r="G43" s="60"/>
    </row>
    <row r="44" spans="2:9" ht="16.5" thickBot="1" x14ac:dyDescent="0.3">
      <c r="B44" s="12" t="s">
        <v>58</v>
      </c>
      <c r="C44" s="14">
        <f>C36+C42</f>
        <v>91019850.421009481</v>
      </c>
      <c r="D44" s="14">
        <f t="shared" ref="D44:G44" si="13">D36+D42</f>
        <v>231173444.90773267</v>
      </c>
      <c r="E44" s="14">
        <f t="shared" si="13"/>
        <v>402010287.83180708</v>
      </c>
      <c r="F44" s="14">
        <f t="shared" si="13"/>
        <v>637148630.75226569</v>
      </c>
      <c r="G44" s="14">
        <f t="shared" si="13"/>
        <v>958106656.34089446</v>
      </c>
    </row>
    <row r="45" spans="2:9" x14ac:dyDescent="0.25">
      <c r="C45" s="2">
        <f>C32-C44</f>
        <v>0</v>
      </c>
      <c r="D45" s="2">
        <f t="shared" ref="D45:G45" si="14">D32-D44</f>
        <v>0</v>
      </c>
      <c r="E45" s="2">
        <f t="shared" si="14"/>
        <v>0</v>
      </c>
      <c r="F45" s="2">
        <f t="shared" si="14"/>
        <v>0</v>
      </c>
      <c r="G45" s="2">
        <f t="shared" si="14"/>
        <v>0</v>
      </c>
    </row>
    <row r="46" spans="2:9" x14ac:dyDescent="0.25">
      <c r="B46" s="153" t="s">
        <v>61</v>
      </c>
      <c r="C46" s="153"/>
      <c r="D46" s="153"/>
      <c r="E46" s="153"/>
      <c r="F46" s="153"/>
      <c r="G46" s="153"/>
      <c r="H46" s="153"/>
      <c r="I46" s="153"/>
    </row>
    <row r="47" spans="2:9" x14ac:dyDescent="0.25">
      <c r="B47" s="153"/>
      <c r="C47" s="153"/>
      <c r="D47" s="153"/>
      <c r="E47" s="153"/>
      <c r="F47" s="153"/>
      <c r="G47" s="153"/>
      <c r="H47" s="153"/>
      <c r="I47" s="153"/>
    </row>
    <row r="48" spans="2:9" x14ac:dyDescent="0.25">
      <c r="B48" s="63"/>
      <c r="C48" s="54" t="s">
        <v>47</v>
      </c>
      <c r="D48" s="54" t="s">
        <v>28</v>
      </c>
      <c r="E48" s="54" t="s">
        <v>35</v>
      </c>
      <c r="F48" s="54" t="s">
        <v>36</v>
      </c>
      <c r="G48" s="54" t="s">
        <v>37</v>
      </c>
      <c r="H48" s="54" t="s">
        <v>38</v>
      </c>
      <c r="I48" s="63"/>
    </row>
    <row r="49" spans="2:9" x14ac:dyDescent="0.25">
      <c r="B49" s="63"/>
      <c r="C49" s="63"/>
      <c r="D49" s="63"/>
      <c r="E49" s="63"/>
      <c r="F49" s="63"/>
      <c r="G49" s="63"/>
      <c r="H49" s="63"/>
      <c r="I49" s="63"/>
    </row>
    <row r="50" spans="2:9" x14ac:dyDescent="0.25">
      <c r="B50" s="106" t="s">
        <v>62</v>
      </c>
      <c r="C50" s="107"/>
      <c r="D50" s="108">
        <f t="shared" ref="D50:H51" si="15">C5</f>
        <v>786237648</v>
      </c>
      <c r="E50" s="108">
        <f t="shared" si="15"/>
        <v>1037833695.3600001</v>
      </c>
      <c r="F50" s="108">
        <f t="shared" si="15"/>
        <v>1369940477.8752</v>
      </c>
      <c r="G50" s="108">
        <f t="shared" si="15"/>
        <v>1808321430.7952642</v>
      </c>
      <c r="H50" s="108">
        <f t="shared" si="15"/>
        <v>2386984288.6497488</v>
      </c>
    </row>
    <row r="51" spans="2:9" x14ac:dyDescent="0.25">
      <c r="B51" s="106" t="s">
        <v>16</v>
      </c>
      <c r="C51" s="109"/>
      <c r="D51" s="109">
        <f t="shared" si="15"/>
        <v>598668661.64565718</v>
      </c>
      <c r="E51" s="109">
        <f t="shared" si="15"/>
        <v>720319311.77226746</v>
      </c>
      <c r="F51" s="109">
        <f t="shared" si="15"/>
        <v>873931247.77939296</v>
      </c>
      <c r="G51" s="109">
        <f t="shared" si="15"/>
        <v>1069132954.0157986</v>
      </c>
      <c r="H51" s="109">
        <f t="shared" si="15"/>
        <v>1318394837.3302944</v>
      </c>
    </row>
    <row r="52" spans="2:9" x14ac:dyDescent="0.25">
      <c r="B52" s="113" t="s">
        <v>71</v>
      </c>
      <c r="C52" s="114"/>
      <c r="D52" s="114">
        <f>D50-D51</f>
        <v>187568986.35434282</v>
      </c>
      <c r="E52" s="114">
        <f t="shared" ref="E52:H52" si="16">E50-E51</f>
        <v>317514383.58773267</v>
      </c>
      <c r="F52" s="114">
        <f t="shared" si="16"/>
        <v>496009230.09580708</v>
      </c>
      <c r="G52" s="114">
        <f t="shared" si="16"/>
        <v>739188476.77946568</v>
      </c>
      <c r="H52" s="114">
        <f t="shared" si="16"/>
        <v>1068589451.3194544</v>
      </c>
    </row>
    <row r="53" spans="2:9" s="4" customFormat="1" x14ac:dyDescent="0.25">
      <c r="B53" s="120"/>
      <c r="C53" s="121"/>
      <c r="D53" s="121"/>
      <c r="E53" s="121"/>
      <c r="F53" s="121"/>
      <c r="G53" s="121"/>
      <c r="H53" s="121"/>
    </row>
    <row r="54" spans="2:9" ht="21" customHeight="1" x14ac:dyDescent="0.25">
      <c r="B54" s="106" t="s">
        <v>69</v>
      </c>
      <c r="C54" s="109"/>
      <c r="D54" s="109">
        <f>C8-GASTOS!$F$45</f>
        <v>141071336</v>
      </c>
      <c r="E54" s="109">
        <f>D8-GASTOS!$F$45</f>
        <v>148364672.74666667</v>
      </c>
      <c r="F54" s="109">
        <f>E8-GASTOS!$F$45</f>
        <v>156022676.33066666</v>
      </c>
      <c r="G54" s="109">
        <f>F8-GASTOS!$F$45</f>
        <v>164063580.09386665</v>
      </c>
      <c r="H54" s="109">
        <f>G8-GASTOS!$F$45</f>
        <v>172506529.04522663</v>
      </c>
    </row>
    <row r="55" spans="2:9" ht="21" customHeight="1" x14ac:dyDescent="0.25">
      <c r="B55" s="106" t="s">
        <v>73</v>
      </c>
      <c r="C55" s="109"/>
      <c r="D55" s="134">
        <f>C10</f>
        <v>17501534</v>
      </c>
      <c r="E55" s="134"/>
      <c r="F55" s="134"/>
      <c r="G55" s="134"/>
      <c r="H55" s="134"/>
    </row>
    <row r="56" spans="2:9" ht="31.5" x14ac:dyDescent="0.25">
      <c r="B56" s="113" t="s">
        <v>72</v>
      </c>
      <c r="C56" s="114"/>
      <c r="D56" s="114">
        <f>D52-D54-D55</f>
        <v>28996116.354342818</v>
      </c>
      <c r="E56" s="114">
        <f t="shared" ref="E56:H56" si="17">E52-E54-E55</f>
        <v>169149710.841066</v>
      </c>
      <c r="F56" s="114">
        <f t="shared" si="17"/>
        <v>339986553.76514041</v>
      </c>
      <c r="G56" s="114">
        <f t="shared" si="17"/>
        <v>575124896.68559909</v>
      </c>
      <c r="H56" s="114">
        <f t="shared" si="17"/>
        <v>896082922.27422786</v>
      </c>
      <c r="I56" s="2"/>
    </row>
    <row r="57" spans="2:9" x14ac:dyDescent="0.25">
      <c r="B57" s="106" t="s">
        <v>70</v>
      </c>
      <c r="C57" s="109"/>
      <c r="D57" s="109">
        <f>C12</f>
        <v>8470251.0973533187</v>
      </c>
      <c r="E57" s="109">
        <f>D12</f>
        <v>57524009.16770643</v>
      </c>
      <c r="F57" s="109">
        <f>E12</f>
        <v>117316904.19113247</v>
      </c>
      <c r="G57" s="109">
        <f>F12</f>
        <v>199615324.21329299</v>
      </c>
      <c r="H57" s="109">
        <f>G12</f>
        <v>311950633.16931301</v>
      </c>
    </row>
    <row r="58" spans="2:9" x14ac:dyDescent="0.25">
      <c r="B58" s="113" t="s">
        <v>44</v>
      </c>
      <c r="C58" s="114"/>
      <c r="D58" s="114">
        <f>D56-D57</f>
        <v>20525865.256989501</v>
      </c>
      <c r="E58" s="114">
        <f t="shared" ref="E58:H58" si="18">E56-E57</f>
        <v>111625701.67335957</v>
      </c>
      <c r="F58" s="114">
        <f t="shared" si="18"/>
        <v>222669649.57400793</v>
      </c>
      <c r="G58" s="114">
        <f t="shared" si="18"/>
        <v>375509572.47230613</v>
      </c>
      <c r="H58" s="114">
        <f t="shared" si="18"/>
        <v>584132289.1049149</v>
      </c>
    </row>
    <row r="59" spans="2:9" x14ac:dyDescent="0.25">
      <c r="B59" s="106" t="s">
        <v>12</v>
      </c>
      <c r="C59" s="109"/>
      <c r="D59" s="109">
        <f>GASTOS!$F$45</f>
        <v>4795398.9333333336</v>
      </c>
      <c r="E59" s="109">
        <f>GASTOS!$F$45</f>
        <v>4795398.9333333336</v>
      </c>
      <c r="F59" s="109">
        <f>GASTOS!$F$45</f>
        <v>4795398.9333333336</v>
      </c>
      <c r="G59" s="109">
        <f>GASTOS!$F$45</f>
        <v>4795398.9333333336</v>
      </c>
      <c r="H59" s="109">
        <f>GASTOS!$F$45</f>
        <v>4795398.9333333336</v>
      </c>
    </row>
    <row r="60" spans="2:9" ht="16.5" thickBot="1" x14ac:dyDescent="0.3">
      <c r="B60" s="106" t="s">
        <v>63</v>
      </c>
      <c r="C60" s="109">
        <f>-GASTOS!E91</f>
        <v>-178359999.4114143</v>
      </c>
      <c r="D60" s="17"/>
      <c r="E60" s="17"/>
      <c r="F60" s="17"/>
      <c r="G60" s="17"/>
      <c r="H60" s="123"/>
    </row>
    <row r="61" spans="2:9" s="4" customFormat="1" x14ac:dyDescent="0.25">
      <c r="B61" s="106" t="s">
        <v>257</v>
      </c>
      <c r="C61" s="109">
        <f>-GASTOS!C95-GASTOS!C97</f>
        <v>-84320667</v>
      </c>
      <c r="D61" s="122"/>
      <c r="E61" s="122"/>
      <c r="F61" s="122"/>
      <c r="G61" s="122"/>
      <c r="H61" s="124"/>
    </row>
    <row r="62" spans="2:9" x14ac:dyDescent="0.25">
      <c r="B62" s="112" t="s">
        <v>64</v>
      </c>
      <c r="C62" s="107">
        <f>SUM(C59:C61)</f>
        <v>-262680666.4114143</v>
      </c>
      <c r="D62" s="115"/>
      <c r="E62" s="116"/>
      <c r="F62" s="116"/>
      <c r="G62" s="116"/>
      <c r="H62" s="125"/>
    </row>
    <row r="63" spans="2:9" x14ac:dyDescent="0.25">
      <c r="B63" s="113" t="s">
        <v>65</v>
      </c>
      <c r="C63" s="114">
        <f>C62</f>
        <v>-262680666.4114143</v>
      </c>
      <c r="D63" s="114">
        <f>D62+D56</f>
        <v>28996116.354342818</v>
      </c>
      <c r="E63" s="114">
        <f>E62+E56</f>
        <v>169149710.841066</v>
      </c>
      <c r="F63" s="114">
        <f>F62+F56</f>
        <v>339986553.76514041</v>
      </c>
      <c r="G63" s="114">
        <f>G62+G56</f>
        <v>575124896.68559909</v>
      </c>
      <c r="H63" s="114">
        <f>H62+H56</f>
        <v>896082922.27422786</v>
      </c>
    </row>
    <row r="64" spans="2:9" x14ac:dyDescent="0.25">
      <c r="B64" s="110" t="s">
        <v>66</v>
      </c>
      <c r="C64" s="111">
        <f>+C63</f>
        <v>-262680666.4114143</v>
      </c>
      <c r="D64" s="111">
        <f>+C64+D63</f>
        <v>-233684550.05707148</v>
      </c>
      <c r="E64" s="111">
        <f>+D64+E63</f>
        <v>-64534839.216005474</v>
      </c>
      <c r="F64" s="111">
        <f t="shared" ref="F64:G64" si="19">+E64+F63</f>
        <v>275451714.54913497</v>
      </c>
      <c r="G64" s="111">
        <f t="shared" si="19"/>
        <v>850576611.23473406</v>
      </c>
      <c r="H64" s="111">
        <f>+G64+H63</f>
        <v>1746659533.5089619</v>
      </c>
    </row>
    <row r="65" spans="2:8" x14ac:dyDescent="0.25">
      <c r="B65" s="18"/>
      <c r="C65" s="19"/>
      <c r="D65" s="19"/>
      <c r="E65" s="19"/>
      <c r="F65" s="19"/>
      <c r="G65" s="19"/>
      <c r="H65" s="19"/>
    </row>
    <row r="66" spans="2:8" x14ac:dyDescent="0.25">
      <c r="B66" s="126" t="s">
        <v>67</v>
      </c>
      <c r="C66" s="117">
        <f>NPV(G66,D63:H63)+C63</f>
        <v>959522407.01213038</v>
      </c>
      <c r="E66" s="173" t="s">
        <v>254</v>
      </c>
      <c r="F66" s="174"/>
      <c r="G66" s="118">
        <v>0.13250000000000001</v>
      </c>
    </row>
    <row r="67" spans="2:8" x14ac:dyDescent="0.25">
      <c r="B67" s="126" t="s">
        <v>68</v>
      </c>
      <c r="C67" s="118">
        <f>IRR(C63:H63)</f>
        <v>0.72663023281657346</v>
      </c>
      <c r="D67" s="16"/>
      <c r="E67" s="119"/>
      <c r="F67" s="16"/>
      <c r="G67" s="16"/>
      <c r="H67" s="16"/>
    </row>
    <row r="68" spans="2:8" x14ac:dyDescent="0.25">
      <c r="E68" s="1" t="s">
        <v>271</v>
      </c>
    </row>
    <row r="70" spans="2:8" x14ac:dyDescent="0.25">
      <c r="B70" s="1" t="s">
        <v>261</v>
      </c>
    </row>
    <row r="72" spans="2:8" ht="31.5" x14ac:dyDescent="0.25">
      <c r="B72" s="10" t="s">
        <v>262</v>
      </c>
      <c r="D72" s="135"/>
    </row>
    <row r="73" spans="2:8" x14ac:dyDescent="0.25">
      <c r="B73" s="10" t="s">
        <v>263</v>
      </c>
    </row>
    <row r="74" spans="2:8" ht="47.25" x14ac:dyDescent="0.25">
      <c r="B74" s="10" t="s">
        <v>264</v>
      </c>
    </row>
    <row r="75" spans="2:8" ht="31.5" x14ac:dyDescent="0.25">
      <c r="B75" s="10" t="s">
        <v>265</v>
      </c>
    </row>
    <row r="76" spans="2:8" ht="63" x14ac:dyDescent="0.25">
      <c r="B76" s="10" t="s">
        <v>266</v>
      </c>
    </row>
  </sheetData>
  <mergeCells count="5">
    <mergeCell ref="E66:F66"/>
    <mergeCell ref="B46:I46"/>
    <mergeCell ref="B47:I47"/>
    <mergeCell ref="B2:H2"/>
    <mergeCell ref="B18:H18"/>
  </mergeCells>
  <pageMargins left="0.7" right="0.7" top="0.75" bottom="0.75" header="0.3" footer="0.3"/>
  <pageSetup paperSize="9" orientation="portrait" horizontalDpi="360" verticalDpi="360" r:id="rId1"/>
  <ignoredErrors>
    <ignoredError sqref="C8 C12:D12 C14 D13:G15 E12:G12 F54:H54 C10 F8:G8 D8:E8 D56:H56" formula="1"/>
    <ignoredError sqref="E57:H58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ELEMENTOS</vt:lpstr>
      <vt:lpstr>MP</vt:lpstr>
      <vt:lpstr>GASTOS</vt:lpstr>
      <vt:lpstr>INGRESOS</vt:lpstr>
      <vt:lpstr>ESTADOS FINANCIEROS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STEFANY PENARANDA</cp:lastModifiedBy>
  <dcterms:created xsi:type="dcterms:W3CDTF">2023-10-25T12:54:21Z</dcterms:created>
  <dcterms:modified xsi:type="dcterms:W3CDTF">2024-02-27T01:45:50Z</dcterms:modified>
</cp:coreProperties>
</file>